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drawings/drawing2.xml" ContentType="application/vnd.openxmlformats-officedocument.drawing+xml"/>
  <Override PartName="/xl/ctrlProps/ctrlProp1.xml" ContentType="application/vnd.ms-excel.controlproperties+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defaultThemeVersion="166925"/>
  <mc:AlternateContent xmlns:mc="http://schemas.openxmlformats.org/markup-compatibility/2006">
    <mc:Choice Requires="x15">
      <x15ac:absPath xmlns:x15ac="http://schemas.microsoft.com/office/spreadsheetml/2010/11/ac" url="C:\Users\sig02\Downloads\"/>
    </mc:Choice>
  </mc:AlternateContent>
  <xr:revisionPtr revIDLastSave="0" documentId="13_ncr:1_{1B2B2AE3-0806-45A3-B310-DFE0B516D5A7}" xr6:coauthVersionLast="47" xr6:coauthVersionMax="47" xr10:uidLastSave="{00000000-0000-0000-0000-000000000000}"/>
  <bookViews>
    <workbookView xWindow="-120" yWindow="-120" windowWidth="29040" windowHeight="15840" xr2:uid="{00000000-000D-0000-FFFF-FFFF00000000}"/>
  </bookViews>
  <sheets>
    <sheet name="BASE DE DATOS" sheetId="2" r:id="rId1"/>
    <sheet name="GANTT INTERACTIVO" sheetId="4" r:id="rId2"/>
    <sheet name="Días festivos" sheetId="3" r:id="rId3"/>
  </sheets>
  <definedNames>
    <definedName name="nFechaDF">Diasfestivos[Fecha]</definedName>
    <definedName name="SegmentaciónDeDatos_ENCARGADO">#N/A</definedName>
    <definedName name="SegmentaciónDeDatos_TIPO_DE_SOLICITUD">#N/A</definedName>
  </definedNames>
  <calcPr calcId="191028"/>
  <pivotCaches>
    <pivotCache cacheId="0"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75" i="2" l="1"/>
  <c r="M275" i="2"/>
  <c r="L276" i="2"/>
  <c r="M276" i="2"/>
  <c r="L277" i="2"/>
  <c r="M277" i="2"/>
  <c r="L278" i="2"/>
  <c r="M278" i="2"/>
  <c r="L279" i="2"/>
  <c r="M279" i="2"/>
  <c r="L280" i="2"/>
  <c r="M280" i="2"/>
  <c r="L281" i="2"/>
  <c r="M281" i="2"/>
  <c r="L282" i="2"/>
  <c r="M282" i="2"/>
  <c r="L283" i="2"/>
  <c r="M283" i="2"/>
  <c r="L271" i="2"/>
  <c r="M271" i="2"/>
  <c r="L272" i="2"/>
  <c r="M272" i="2"/>
  <c r="L273" i="2"/>
  <c r="M273" i="2"/>
  <c r="L274" i="2"/>
  <c r="M274" i="2"/>
  <c r="M269" i="2"/>
  <c r="M270" i="2"/>
  <c r="L269" i="2"/>
  <c r="L270" i="2"/>
  <c r="M265" i="2"/>
  <c r="M266" i="2"/>
  <c r="M267" i="2"/>
  <c r="M268" i="2"/>
  <c r="L265" i="2"/>
  <c r="L266" i="2"/>
  <c r="L267" i="2"/>
  <c r="L268" i="2"/>
  <c r="M263" i="2"/>
  <c r="M264" i="2"/>
  <c r="L263" i="2"/>
  <c r="L264" i="2"/>
  <c r="L262" i="2"/>
  <c r="M262"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D3" i="4" l="1"/>
  <c r="E3" i="4" s="1"/>
  <c r="P2" i="4"/>
  <c r="P3" i="4"/>
  <c r="P1" i="4"/>
  <c r="K5" i="4" l="1"/>
  <c r="L5" i="4" s="1"/>
  <c r="M5" i="4" l="1"/>
  <c r="N5" i="4" s="1"/>
  <c r="O5" i="4" s="1"/>
  <c r="P5" i="4" s="1"/>
  <c r="Q5" i="4" s="1"/>
  <c r="R5" i="4" s="1"/>
  <c r="S5" i="4" s="1"/>
  <c r="T5" i="4" s="1"/>
  <c r="U5" i="4" s="1"/>
  <c r="V5" i="4" s="1"/>
  <c r="W5" i="4" s="1"/>
  <c r="X5" i="4" s="1"/>
  <c r="Y5" i="4" s="1"/>
</calcChain>
</file>

<file path=xl/sharedStrings.xml><?xml version="1.0" encoding="utf-8"?>
<sst xmlns="http://schemas.openxmlformats.org/spreadsheetml/2006/main" count="4125" uniqueCount="1387">
  <si>
    <t>PROCESO</t>
  </si>
  <si>
    <t>ADMINISTRATIVO</t>
  </si>
  <si>
    <r>
      <rPr>
        <b/>
        <sz val="11"/>
        <color rgb="FF000000"/>
        <rFont val="Arial"/>
        <family val="2"/>
      </rPr>
      <t xml:space="preserve">CÓDIGO:  </t>
    </r>
    <r>
      <rPr>
        <sz val="11"/>
        <color rgb="FF000000"/>
        <rFont val="Arial"/>
        <family val="2"/>
      </rPr>
      <t>PSCFM01</t>
    </r>
  </si>
  <si>
    <t>SUB-PROCESO</t>
  </si>
  <si>
    <t>SERVICIO AL CLIENTE</t>
  </si>
  <si>
    <r>
      <t xml:space="preserve">VERSIÓN:   </t>
    </r>
    <r>
      <rPr>
        <sz val="11"/>
        <color theme="1"/>
        <rFont val="Arial"/>
        <family val="2"/>
      </rPr>
      <t>0.7</t>
    </r>
  </si>
  <si>
    <t>FORMATO MATRIZ</t>
  </si>
  <si>
    <t>SEGUIMIENTO A SOLICITUDES DE LOS CLIENTES</t>
  </si>
  <si>
    <r>
      <t xml:space="preserve">FECHA ACTUALIZACIÓN: </t>
    </r>
    <r>
      <rPr>
        <sz val="11"/>
        <color theme="1"/>
        <rFont val="Arial"/>
        <family val="2"/>
      </rPr>
      <t>11/09/2023</t>
    </r>
    <r>
      <rPr>
        <b/>
        <sz val="11"/>
        <color theme="1"/>
        <rFont val="Arial"/>
        <family val="2"/>
      </rPr>
      <t xml:space="preserve">
</t>
    </r>
  </si>
  <si>
    <t>FECHA DE INICIO</t>
  </si>
  <si>
    <t>EMPRESA</t>
  </si>
  <si>
    <t>NOMBRE SOLICITANTE</t>
  </si>
  <si>
    <t>ENCARGADO</t>
  </si>
  <si>
    <t>TIPO DE SOLICITUD</t>
  </si>
  <si>
    <t>CONSECUTICO</t>
  </si>
  <si>
    <t>CAUSA</t>
  </si>
  <si>
    <t>SOLICITUD</t>
  </si>
  <si>
    <t>DURACIÓN ESTANDAR</t>
  </si>
  <si>
    <t>TRAMITE DADO</t>
  </si>
  <si>
    <t>COMPLETADO</t>
  </si>
  <si>
    <t>PROGRESO</t>
  </si>
  <si>
    <t>FECHA FIN</t>
  </si>
  <si>
    <t>OBSERVACIONES</t>
  </si>
  <si>
    <t>ESTADO DE LA SOLICITUD</t>
  </si>
  <si>
    <t>Fecha</t>
  </si>
  <si>
    <t>Dia festivo</t>
  </si>
  <si>
    <t>Color</t>
  </si>
  <si>
    <t>Codigo</t>
  </si>
  <si>
    <t>FOSCAL</t>
  </si>
  <si>
    <t xml:space="preserve">OMAR YESID BELTRAN </t>
  </si>
  <si>
    <t>JOHANA</t>
  </si>
  <si>
    <t>RECLAMO</t>
  </si>
  <si>
    <t>R 01</t>
  </si>
  <si>
    <t>PRODUCTO TRAMITADO NO SOLICITADO</t>
  </si>
  <si>
    <t>El cliente indica que el producto APOSITO LEUKOMED IV 7X9 CM REF 72390-05, enviado con la factura D1018153, 1000 UND, no fue solicitado por ellos, puesto que la orden ya la habian finalizado y no habían confirmado despacho, por lo tanto solicitan recoger el producto.</t>
  </si>
  <si>
    <t>Se remite correo a direccion tecnica y facturacion para recogida y generar nota credito</t>
  </si>
  <si>
    <t>Dirección tecnica responde que el producto si contaba con orden de pedido y por eso no reciben la devolución, el asesor comercial responde el correo, adjuntando el correo donde el cliente no solicita el producto, ya que aparecia era como un pendiente.
Recogen el producto y se genera la nota crédito 4090</t>
  </si>
  <si>
    <t>SOLUCIONADO</t>
  </si>
  <si>
    <t>Inmaculada Concepción</t>
  </si>
  <si>
    <t>Azul</t>
  </si>
  <si>
    <t>#1AC6D5</t>
  </si>
  <si>
    <t>PHARMASAN</t>
  </si>
  <si>
    <t xml:space="preserve">LAURA CATHERINE BARRIOS </t>
  </si>
  <si>
    <t>FRANK</t>
  </si>
  <si>
    <t>PETICIÓN</t>
  </si>
  <si>
    <t>P 01</t>
  </si>
  <si>
    <t>SOLICITUD LISTA DE PRECIOS</t>
  </si>
  <si>
    <t>El cliente solicita sea enviada Lista de precios año 2023</t>
  </si>
  <si>
    <t>En espera de la elaboración de listas de precios para dar respuesta al cliente.
Se remitio correo al área comercial para que revisen la posibilidad de enviar una carta como ellos la solicitan.</t>
  </si>
  <si>
    <t>Se esta trabajando en la implementación de las listas, en cuanto se implementen se estarán socializando al cliente</t>
  </si>
  <si>
    <t>Navidad</t>
  </si>
  <si>
    <t>Rojo</t>
  </si>
  <si>
    <t>#E73065</t>
  </si>
  <si>
    <t>Clinica Santa Ana</t>
  </si>
  <si>
    <t>Jennyfer Carolina Jaimes Parra</t>
  </si>
  <si>
    <t>MARIA SAND</t>
  </si>
  <si>
    <t>R 02</t>
  </si>
  <si>
    <t>CANTIDADES DESPACHADAS DIFERENTES A LAS FACTURADAS</t>
  </si>
  <si>
    <t>El cliente indica la siguiente novedad:
D1018107 facturaron 500 norepinefrinas y llegaron 600 unidades
D1017148 facturaron 400 fitomenadiona y llegaron 300 unidades
D1018291 facturaron 150 cistoflo pediatrico y 150 cistoflo adulto y solo llegaron 50 de cada uno</t>
  </si>
  <si>
    <t>Se remite correo a dirección tecnica para la validación, a lo que responden que confirmen la factura D1017148, pues es de otra institución.
El cliente confirma el número y es D1017848.</t>
  </si>
  <si>
    <t>Se verifican las norepinefrinas y efectivamente se enviaron mas unidades por lo que se procedió a facturar en la fact D1018397, de las fitomenadionas no se presento diferencias en el inventario y no se realizo ningún movimiento. De los cystoflo se verifico y solo eran los pediatricos, por lo que se procedió a generar nota crédito 4097, por 200 und.</t>
  </si>
  <si>
    <t>Año Nuevo</t>
  </si>
  <si>
    <t>Azul oscuro</t>
  </si>
  <si>
    <t>#182043</t>
  </si>
  <si>
    <t>Digson Manuel Lambraño</t>
  </si>
  <si>
    <t>R 03</t>
  </si>
  <si>
    <t xml:space="preserve">DIFERENCIA EN PRECIO FACTURADO
</t>
  </si>
  <si>
    <t>El cliente reporta de inconsistencia en la factura D1018230, en cuanto al valor facturado comparado con el valor de la orden de pedido emitida por ellos.
No reciben el producto  3 unidades de FUNDA COMPRESION MEDIU MUSLO 73012-74012 por esta diferencia en precio.</t>
  </si>
  <si>
    <t>Se remite correo a dirección técnica para que realicen la respectiva recogida del producto y posterior nota crédito.</t>
  </si>
  <si>
    <t>El area de facturación emite nota crédito 4098</t>
  </si>
  <si>
    <t>Día de los Reyes Magos</t>
  </si>
  <si>
    <t>Rosado</t>
  </si>
  <si>
    <t>#FFDCDC</t>
  </si>
  <si>
    <t>CLINICA CONQUISTADORES</t>
  </si>
  <si>
    <t>Carlos Andres Palacio</t>
  </si>
  <si>
    <t>P 02</t>
  </si>
  <si>
    <t>ACTUALIZACION DATOS COMERCIALES</t>
  </si>
  <si>
    <t>El cliente solicita envio de documentación para actualizar base de datos como proveedores, y documentos comerciales para las condiciones comerciales.</t>
  </si>
  <si>
    <t>Se remite correo al área de cartera,y al asesor comercial para la respectiva gestión.</t>
  </si>
  <si>
    <t>Se comunican directamente con el cliente, para enviar documentacion requerida.</t>
  </si>
  <si>
    <t>Día de San José</t>
  </si>
  <si>
    <t>P 03</t>
  </si>
  <si>
    <t>SOLICITUD CARTA DE COMPROMISO
POR FECHA VENCIMIENTO</t>
  </si>
  <si>
    <t>El cliente solicita carta de compromiso por fecha corta de ensure clinical que enviaron vienen 41 con vencimiento de febrero y 65 con fecha de junio y 31 con fecha de agosto me podrian enviar carta</t>
  </si>
  <si>
    <t>Se remite correo a dirección técnica para que emitan la respectiva carta de compromiso.</t>
  </si>
  <si>
    <t>Se envia carta de compromiso el día 20/02/2023</t>
  </si>
  <si>
    <t>Jueves Santo</t>
  </si>
  <si>
    <t>Clinica de urgencias de Bucaramanga</t>
  </si>
  <si>
    <t>Stefany Cala</t>
  </si>
  <si>
    <t>R 04</t>
  </si>
  <si>
    <t>El cliente manifiesta que  se hará devolución de ASSUCRYL 3-0 MonoSlow REF MS4564  CANTIDAD: 72 UNIDADES, debido a que esta sutura no corresponde a homologo de  VICRYL 3/0 SC-20 que fue la sutura solicitada.
Facturas
D1016898 CANTIDAD: 36 LOTE 209304
D1017529 CANTIDAD:(12 LOTE 209304)(24LOTE9904153)</t>
  </si>
  <si>
    <t>Se remite correo a dirección técnica para coordinar la recogida del producto y posterior nota crédito.</t>
  </si>
  <si>
    <t>Como las facturas se encontraban aceptadas en el cen financiero, facturación procede a aplicar nota crédito 4104 y afectar la factura D1018334</t>
  </si>
  <si>
    <t>Viernes Santo</t>
  </si>
  <si>
    <t>TIPO DE PQRS</t>
  </si>
  <si>
    <t>CAUSAS</t>
  </si>
  <si>
    <t>R 05</t>
  </si>
  <si>
    <t>DIFERENCIA EN LOTE FACTURA
CONTRA FISICO</t>
  </si>
  <si>
    <t>El cliente informa que en la remisión 230100037  el lote de la GRAPADORA CIRCULAR STAPLE MORADA  28 MM REF TRIEEA28MT es diferente al que llega en físico favor hacer este cambio en el archivo donde se manejan estos insumos.</t>
  </si>
  <si>
    <t>Se remite el correo al área de logistica para validar esta información.</t>
  </si>
  <si>
    <t>Emiten carta soportando la diferencia del lote.</t>
  </si>
  <si>
    <t>Día del Trabajo</t>
  </si>
  <si>
    <t>Clinica Chicamocha</t>
  </si>
  <si>
    <t>Tecnico de activos fijos</t>
  </si>
  <si>
    <t>P 04</t>
  </si>
  <si>
    <t>SOLICITUD DOCUMENTACION
TECNICA</t>
  </si>
  <si>
    <t xml:space="preserve">Cliente solicita el envío de la vida util de los siguientes activos:
1. pato orinal acero inoxidable
2. infusor 1000 ml reutilizable a presión de soluciones parenterales.
Lo más pronto posible para realizar la contabilización de la factura D1018314.
</t>
  </si>
  <si>
    <t>El asesor comercial envia respuesta con carta del proveedor donde se menciona la vida util</t>
  </si>
  <si>
    <t>Día de la Ascensión</t>
  </si>
  <si>
    <t>SOLICITUD ACEPTACION DE DEVOLUCION
POR ERROR AL REQUERIR EL PRODUCTO</t>
  </si>
  <si>
    <t>Clinica Medico Quirurgica</t>
  </si>
  <si>
    <t>Eliecer Villegas</t>
  </si>
  <si>
    <t>R 06</t>
  </si>
  <si>
    <t>El cliente nos informa que en la siguiente factura D1018320, llegaron 10 papel de desfibrilador cuadrado – NIHON KODEN, lo que se solicito es PAPEL PARA DESFIBRILADOR 50X20 EN ROLLO, agradezco su colaboración en la nota crédito y la respectiva devolución.</t>
  </si>
  <si>
    <t>Se remite correo al área de bodega para realizar la recogida y posterior nota crédito.</t>
  </si>
  <si>
    <t>Se realiza nota crédito 4107</t>
  </si>
  <si>
    <t>Corpus Christi</t>
  </si>
  <si>
    <t>SOLICITUD ACTUALIZACION DATOS CLIENTE</t>
  </si>
  <si>
    <t>R 07</t>
  </si>
  <si>
    <t>El día 29 de diciembre el cliente notifico que de la factura D1018071, llegaron 30 lactulosa en sobres y se solicitaron en frasco, favor realizar la nota crédito y la devolución del producto.</t>
  </si>
  <si>
    <t>Hasta el día 19 de enero se genero la nota crédito, puesto que se presento retraso en la recogida del producto.</t>
  </si>
  <si>
    <t>Se realiza nota crédito 4106</t>
  </si>
  <si>
    <t>Sagrado Corazón</t>
  </si>
  <si>
    <t xml:space="preserve">SOLICITUD CAMBIOS DE FACTURAS O NOTAS
</t>
  </si>
  <si>
    <t>Unidad clinica la magdalena</t>
  </si>
  <si>
    <t>Luis Durán</t>
  </si>
  <si>
    <t>P 05</t>
  </si>
  <si>
    <t>El cliente solicita carta de compromiso de la factura D1017439 por el producto midazolam 50 mg lote AFG21004 con fecha de vencimiento julio de 2023,  ya que estos productos fueron despachados con 6 meses o menos para su vencimiento</t>
  </si>
  <si>
    <t>Se remite esta solicitud a dirección técnica, quienes emiten la respectiva carta</t>
  </si>
  <si>
    <t>San Pedro y San Pablo</t>
  </si>
  <si>
    <t>SOLICITUD CARTA ACLARATORIA DE LOTES</t>
  </si>
  <si>
    <t>FOSUNAB</t>
  </si>
  <si>
    <t>Ferley Pinto</t>
  </si>
  <si>
    <t>R 08</t>
  </si>
  <si>
    <t>El cliente manifiesta que  No se reciben 75 unidades que llegan facturados de oc2000000096 MASCARILLA VENTURY PEDIATRICA ya que el que se solicita en la orden de compra es el 2000000095 MASCARILLA VENTURY ADULTO GHC</t>
  </si>
  <si>
    <t>Se remite correo a dirección técnica para realizar la recogida y posterior nota crédito.</t>
  </si>
  <si>
    <t>Se realiza nota crédito 4112</t>
  </si>
  <si>
    <t>Día de la Independencia</t>
  </si>
  <si>
    <t>Fundacion Campbell</t>
  </si>
  <si>
    <t>Roxy Rengifo</t>
  </si>
  <si>
    <t>P 06</t>
  </si>
  <si>
    <t>Cliente solicita 1  carta donde nos digan si proveedor cuenta o no con un sistema de administración de riesgo en material LAFT,ADJUNTO carta de ejemplo ,debe venir firmada por el representante legal</t>
  </si>
  <si>
    <t>Se da respuesta al cliente, enviando la carta solicitada.</t>
  </si>
  <si>
    <t>Batalla de Boyacá</t>
  </si>
  <si>
    <t>SOLICITUD CERTIFICADO COMERCIAL</t>
  </si>
  <si>
    <t>Centro Medico Quirurgico Bayos</t>
  </si>
  <si>
    <t>Elizabeth Padilla</t>
  </si>
  <si>
    <t>R 09</t>
  </si>
  <si>
    <t>El cliente reporta devolucion de sutura ya que la que se requiere es no absorbible, de igual manera agradece despachar dos sutura de la misma ref pero no absorbible.</t>
  </si>
  <si>
    <t>Se remite el correo a dirección técnica para que realicen recogida. No se tramito de la no absorbible.</t>
  </si>
  <si>
    <t>Se realiza nota crédito 4020. Es un reporte realizado y tramitado desde el 06 de diciembre.  A esta fecha el cliente sigue preguntando por la sutura no absorbible. El 31 de enero se atendio esta solicitud via whatsaap</t>
  </si>
  <si>
    <t>Día de la Asunción</t>
  </si>
  <si>
    <t>SOLICITUD DE FACTURAR
PRODUCTOS ENTREGADOS DIRECTAMENTE POR NUESTRO PROVEEDOR</t>
  </si>
  <si>
    <t>Gama Nuclear</t>
  </si>
  <si>
    <t>María Helena Mantilla</t>
  </si>
  <si>
    <t>P 07</t>
  </si>
  <si>
    <t>El cliente solicito registros invimas de los productos vendidosn en la factura D1018021.</t>
  </si>
  <si>
    <t>Se remitio correo el día 12 de enero al área de dirección tecnica, y el 25 de enero el cliente reencia esta solicitud, ese día se le envian los respectivos archivos.</t>
  </si>
  <si>
    <t>Celebración del Día de la Raza</t>
  </si>
  <si>
    <t>R 10</t>
  </si>
  <si>
    <t>Cliente solicita recogida de los siguientes productos el día 12/01/2023
Bupinest 0.75% pesado ampolla =48 no era el medicamento solicitado de la factura D1018289
Punta de electrobisturí bucle 10x8mm ref:1567 =13 insumo no era el solicitado según factura D1018179</t>
  </si>
  <si>
    <t>Se remite correo a direccion tecnica para validar y programar recogida.</t>
  </si>
  <si>
    <t>Se genera la nota crédito 4122 y 4121</t>
  </si>
  <si>
    <t>Día de todos los Santos</t>
  </si>
  <si>
    <t>SOLICITUD ENVIO DE ESTADO DE CARTERA</t>
  </si>
  <si>
    <t>R 11</t>
  </si>
  <si>
    <t>El cliente informa que de la factura D1018615, viene facturados 11 CATETER TRIO V 720, llegaron en físico 10 unidades de TRIO V 720 y 1 unidad de CATETER DUO PAED S 408, este insumo no tiene rotación en la institución, favor hacer el cambio del insumo o la nota crédito.</t>
  </si>
  <si>
    <t>Se remite el correo a dirección técnica quienes validan y le indican al cliente que se recogerá el catéter CATETER DUO PAED S 408,
y se enviara el día de hoy con el pedido una unidad del CATETER VENOSO CERTOFIX TRIO S720 REF 4167408</t>
  </si>
  <si>
    <t>Se realizo el cambio mano a mano de este producto</t>
  </si>
  <si>
    <t>Independencia de Cartagena</t>
  </si>
  <si>
    <t>SOLICITUD ENVIO DE LANCETAS</t>
  </si>
  <si>
    <t>Leonardo Blanco</t>
  </si>
  <si>
    <t>R 12</t>
  </si>
  <si>
    <t xml:space="preserve">El cliente reporta que llegan 50 tabletas de PIRIMETAMINA 25MG CJ100 TAB VERSALIUS pero segun op 4200186664 se solicitan 30 por lo cual se hace devolucion de 20 tabletas ,por fecha corta de vencimiento.
</t>
  </si>
  <si>
    <t>Se evidencia que se hizo la respectiva recogida.</t>
  </si>
  <si>
    <t>Realizan la devolución de remisión 23010008</t>
  </si>
  <si>
    <t>SOLICITUD INFORMACIÓN
EVENTO ADVERSO</t>
  </si>
  <si>
    <t>Keila Yesmith Acosta Sanchez</t>
  </si>
  <si>
    <t>R 13</t>
  </si>
  <si>
    <t>El cliente notifica que realizando recepción técnica de la factura D1018743 se detecta un faltante de 8 sobres x 5 gasas 7.5cm*7.5cm, el cual se informó vía WhatsApp para la respectiva verificación del producto.</t>
  </si>
  <si>
    <t>Se remite el correo a dirección técnica, quienes de forma verbal notifican que en l pedido siguiente enviaron el producto faltante.</t>
  </si>
  <si>
    <t>R 14</t>
  </si>
  <si>
    <t>El cliente informa la no conformidad de la factura D1018614, se solicitó en la orden de compra DEXTROSA EN AGUA 5%  y despacharon DEXTROSA EN SODIO AL 5%, agradezco me colabore con la devolución y la notas crédito.</t>
  </si>
  <si>
    <t>Se remite correo a dirección tecnica y facturación, quienes validan y realizan recogida del producto.</t>
  </si>
  <si>
    <t>Se realiza nota crédito 4126</t>
  </si>
  <si>
    <t>SOLICITUD MARCA DE PRODUCTO ESPECIFICA</t>
  </si>
  <si>
    <t>Comercializadora RJJ</t>
  </si>
  <si>
    <t>Yeimy Paola Mosquera</t>
  </si>
  <si>
    <t>P 08</t>
  </si>
  <si>
    <t xml:space="preserve">Cliente solicita UNA CARTA DEL INCREMENTO DE PRECIOS PARA ESTE AÑO QUEDO ATENTA </t>
  </si>
  <si>
    <t>Se remite la solicitud al área de licitaciones, para que revisen</t>
  </si>
  <si>
    <t>En cuanto se implementen los nuevos listados estaremos socializando con el cliente</t>
  </si>
  <si>
    <t>SOLICITUD RECOGIDA PRODUCTO
PROXIMO A VENCER</t>
  </si>
  <si>
    <t>Luis Duran</t>
  </si>
  <si>
    <t>R 15</t>
  </si>
  <si>
    <t>PRODUCTO AVERIADO</t>
  </si>
  <si>
    <t>El cliente notifica que referente al pedido recibido se identifican que llegan 3 ampollas de dobutamina averiadas para que puedan proceder con la reposición y/o la generación de la nota crédito</t>
  </si>
  <si>
    <t>Se remite correo al área de  dirección técnica, quienes indican que se les realiza nota crédito por las ampollas averiadas.</t>
  </si>
  <si>
    <t>Generan nota crédito 4127</t>
  </si>
  <si>
    <t>SOLICITUD REENVIO DE FACTURA
ELECTRONICA</t>
  </si>
  <si>
    <t>Clinica de especialistas Maria Auxiliadora</t>
  </si>
  <si>
    <t>Victor Acosta</t>
  </si>
  <si>
    <t>R 16</t>
  </si>
  <si>
    <t xml:space="preserve">El cliente notifica la devolución del producto FILTRO INSPIRATORIO DESECHABLE PB840/PB980 REF 4-074601-00 MEDTRONIC PARA VENTILADOR MECANICO: 3 unidades de la orden de compra 331 facturado en el documento D1018544, y debe ser despachado el FILTRO PARA VENTILADOR NEWPORT HT70: 3 unidades.
En este cotexto, por favor anular factura D1018544, enviar a recoger el producto a devolver, generar la nota credito y proceder a enviar el filtro correcto.
</t>
  </si>
  <si>
    <t>Se remite correo a dirección técnica y dan como respuesta el recoger el producto equivocado.</t>
  </si>
  <si>
    <t>Se genera nota crédito 4132</t>
  </si>
  <si>
    <t>SOLICITUD VERIFICACION DE PRECIOS</t>
  </si>
  <si>
    <t>R 17</t>
  </si>
  <si>
    <t>PRODUCTO CON DEFECTO DE
FABRICA</t>
  </si>
  <si>
    <t>El cliente reporta  devolución de medicamento dobutamina 250mg/20ml, lote: DBC-052, FV: Julio-2023, cantidad: 61 unidades ya que el medicamento se encuentra con material precipitado.
Anexa evidencia fotografica en archivo adjunto.
Fact D1014794</t>
  </si>
  <si>
    <t xml:space="preserve">Se remite correo a dirección técnica y responden que se enviará a recoger el producto ya que no contamos con más unidades para reponerlo. </t>
  </si>
  <si>
    <t>Se genera nota crédito 4150</t>
  </si>
  <si>
    <t xml:space="preserve">  =Y($B6&lt;&gt;"";J$5&gt;=$E6;J$5&lt;=$F6)</t>
  </si>
  <si>
    <t>QUEJA</t>
  </si>
  <si>
    <t>Q 1</t>
  </si>
  <si>
    <t>TARDANZA EN ENTREGA</t>
  </si>
  <si>
    <t>Cliente vuelve a solicitar nota crédito de 1 ampolla de furosemida, reportada como averiada el día 02 de diciembre 2022, como a la fecha no se ha generado ningún documento, vuelve a solicitarlo.</t>
  </si>
  <si>
    <t>Se valida con el área de facturación, quienes indican que no se hizo nota por monto, y se habla en bodega, donde se determina enviar la ampolla en un próximo pedido.</t>
  </si>
  <si>
    <t>PENDIENTE QUE COMPREN EL PRODUCTO PARA QUE LO REPONGAN AL CLIENTE. Al día 27 de feb no se habia conseguido el producto, por lo tanto se solicito realizar la nota al área de facturación. Logística hizo reposición del producto enviando una ampolla en el mes de marzo</t>
  </si>
  <si>
    <t xml:space="preserve"> =Y($B6&lt;&gt;"";J$5&gt;=$E6;J$5&lt;=DIA.LAB.INTL($E6;$H6-1;11;nFechaDF))</t>
  </si>
  <si>
    <t>Clinica Reina Lucia</t>
  </si>
  <si>
    <t>Iader Gutierrez</t>
  </si>
  <si>
    <t>R 18</t>
  </si>
  <si>
    <t xml:space="preserve"> Cliente notifica que según la orden de compra 094  se solicito  acetaminofen  + codeina  de (325 mg + 30mg)  y  que  según factura No D1019029 ustedes me enviaron acetaminofen  + codeina  de (325 mg + 8mg), la cual  no tiene rotación en la clínica,  solicito  comedidamente  me puedan programar recogida  de este medicamento  y  de igual manera generar la nota correspondiente</t>
  </si>
  <si>
    <t>Se remite correo a dirección técnica, quienes envian la trasnportadora a recoger el producto, y se genera nota crédito.</t>
  </si>
  <si>
    <t>Se genera nota crédito 4141</t>
  </si>
  <si>
    <t xml:space="preserve"> =Y($B6&lt;&gt;"";O(DIASEM(J$5;2)&gt;6;ESNUMERO(COINCIDIRX(J$5;nFechaDF))))</t>
  </si>
  <si>
    <t>Melany Ramirez Iader Gutierrez</t>
  </si>
  <si>
    <t>P 09</t>
  </si>
  <si>
    <t xml:space="preserve">El asesor comercial reenvia correo del 20 de diciembre, donde el cliente reporto que el dia 16 de noviembre  se recibieron 2000 agujas  hipodermica 10G x 1  con lote  171205  y  fecha de vencimiento  04-12-2022 de las cuales  nos quedaron 700 unidades,  de igual manera tenemos el bromuro de rocuronio con lote CRB200050  Y  FV  30  de noviembre de 2022 de las cuales nos quedaron 12 ampollas  
</t>
  </si>
  <si>
    <t>Se valido con facturación y bodega, quienes indican que el cliente envío a destrucción el producto y que internamente se realizo la respectiva nota crédito.</t>
  </si>
  <si>
    <t>Se genera nota crédito 4134</t>
  </si>
  <si>
    <t xml:space="preserve"> =Y($B6&lt;&gt;"";J$5&gt;=$E6;J$5&lt;=$F6;$H6=0)</t>
  </si>
  <si>
    <t>FACTOR EMPAQUE NO ACORDE</t>
  </si>
  <si>
    <t>R 19</t>
  </si>
  <si>
    <t>Cliente notifica que con factura  D1019122,  la  cual  al realizar  la correspondiente acta de recepción se detecta que vienen  6 ampollas de NOREPINEFRINA  partidas, por tal motivo anexo  fotos  tomadas  al momento de  encontrar esta  inconsistencia</t>
  </si>
  <si>
    <t>Se remite correo a dirección técnica, quienes autorizan la realización de nota crédito.</t>
  </si>
  <si>
    <t>Se genera nota crédito 4137</t>
  </si>
  <si>
    <t>R 20</t>
  </si>
  <si>
    <t>Cliente reporta vía Whatsapp que evidencio en una factura del día 16/02/2023, que se le facturo Bupivacaina x 4ml, de una marca diferente a la de Ropsohn y que ella solo maneja de esa marca.</t>
  </si>
  <si>
    <t>Se valida la informanción y efectivamente se envío una marca diferente al tramitar el pedido puesto que ropsohn no había. Se le envía correo a dirección técnica con la información para que se efectúe la respectiva recogida. 
Factura: D1019208
Producto:BUPIVACAINA CON DEXTROSA (BUPIVACAINA PESADA) 0.5% X 4ML
Cantidad: 480 ampollas</t>
  </si>
  <si>
    <t>Se genera nota crédito 4196</t>
  </si>
  <si>
    <t>Perfect Clinic</t>
  </si>
  <si>
    <t>Maria Estela Ayala</t>
  </si>
  <si>
    <t>R 21</t>
  </si>
  <si>
    <t>PRODUCTO CON FECHA DE 
VENCIMIENTO PROXIMA</t>
  </si>
  <si>
    <t>El cliente notifica tener lista la devolución por fecha de vencimiento de  180 unidades de Propofol y 70 ampollas de epinefrina.
Por otro lado envian una solicitud de compra, y que se cruce el saldo d ela devolución con este pedido y asi saber el valor a cancelar. 
fact D1018816</t>
  </si>
  <si>
    <t>Se procede a verificar la información de las facturas de la devolución y procesar pedido, dando información a dirección tecnica para recoger la devolución, facturación para emitir nota crédito, cartera para que tenga en cuenta el cruce del saldo, asesor comercial para que realice los respectivos seguimientos.</t>
  </si>
  <si>
    <t>SE GENERA NOTA CRÉDITO 4149</t>
  </si>
  <si>
    <t xml:space="preserve">Clinica Gestionar </t>
  </si>
  <si>
    <t>Nalfy Taborda </t>
  </si>
  <si>
    <t>P 10</t>
  </si>
  <si>
    <t>El cliente solicita  sea aceptada la devolución de la Factura venta D1019255  Ya que cometio un error  al momento de solicitar la referencia Producto en compra Recarga Gia Lineal 80MM-3.8MM Lote:P2L0644 cant: 2und</t>
  </si>
  <si>
    <t xml:space="preserve">S envia  correo a direcion tecnica y facturacion  para su respectiva recogiida y nota credito . Direccion tecnica no acepta devolucion debido a las politcas internas de la empresa  </t>
  </si>
  <si>
    <t>DEFINICIÓN</t>
  </si>
  <si>
    <t>Estado</t>
  </si>
  <si>
    <t>PRODUCTO FECHA VENCIMIENTO
CERCANO</t>
  </si>
  <si>
    <t>R 22</t>
  </si>
  <si>
    <t>El cliente notifica la devolución de 14 leukomed sorbact recibidos en factura D1019083 ya que en la orden de compra 17604 se solicitó leukomed T plus, por lo cual no corresponde a lo solicitado. 
Agradecemos la pronta recolección del insumo a devolver y la nota crédito correspondiente.</t>
  </si>
  <si>
    <t>Se reenvia correo al área de dirección tecnica y facturación para el respectivo trámite de recogia.</t>
  </si>
  <si>
    <t>Estamos en espera que cartera coordine con el cliente, otro número de factura, puesto que la factura en que se despacho el producto esta aceptada.
Se envia correo notificando al cliente que todas las facturas estan aceptadas, por lo tanto se espera una nueva compra para aplicar la nota.
Se genera nota crédito 4201</t>
  </si>
  <si>
    <t>Es una actuación por medio de la cual el usuario, de manera respetuosa, solicita a la empresa cualquier información relacionada con la prestación del servicio.</t>
  </si>
  <si>
    <t>R 23</t>
  </si>
  <si>
    <t>El cliente informa la no conformidad de la factura D1019297, llegaron 176 unidades de FILTRO HME ADULTO REF MP05805, esa referencia no les sirve, favor realizar nota crédito y enviar por la devolución del producto, la referencia solicitada es FILTRO NARIZ DE CAMELLO HMEF</t>
  </si>
  <si>
    <t>El cliente indica que van a usar el producto enviando, debido a que no tienen más y no hemos tenido disponible la referencia que ellos solicitan.</t>
  </si>
  <si>
    <t>Es la expresión o manifestación que le hace el usuario a la empresa por la inconformidad que le generó la prestación de nuestros servicios.</t>
  </si>
  <si>
    <t>EN PROCESO</t>
  </si>
  <si>
    <t>Jennyfer Carolina Jaimes</t>
  </si>
  <si>
    <t>P 11</t>
  </si>
  <si>
    <t>Cliente solicita verificar precio facturado del producto guante examen talla M según factura D1019271 ya que el precio supera los montos facturados anteriormente</t>
  </si>
  <si>
    <t>Se remite el correo al área de facturación para que valide el precio.</t>
  </si>
  <si>
    <t>El área de facturación genera nota crédito 4157 y nueva factura D1019531</t>
  </si>
  <si>
    <t xml:space="preserve"> Es la oposición o contrariedad presentada por el usuario, con el objeto de que la empresa revise y evalúe una actuación relacionada con la prestación del servicio en términos económicos.</t>
  </si>
  <si>
    <t>FELICITACIÓN</t>
  </si>
  <si>
    <t>CLIENTE ENVIA EVALUACIÓN REALIZADA POR LA INSTITUCIÓN HACIA DISHOSPITAL SAS</t>
  </si>
  <si>
    <t>Juan Sebastian Rivera</t>
  </si>
  <si>
    <t>R 24</t>
  </si>
  <si>
    <t>Cliente comparte reporte de tecnovigilancia del dispositivo médico MÁSCARA DE OXÍGENO VENTURI DESECHABLE para su respectiva gestión por parte de calidad y a su vez solicita que sea cambiado por otras máscaras que cumplan con las especificaciones correctas y en caso de no ser posible realizar recogida del producto para devolución.</t>
  </si>
  <si>
    <t>Se remite el correo al área de dirección técnica y al asesor comercial para que revisen el reporte e indiquen qué solución se le da al cliente.</t>
  </si>
  <si>
    <t>Proveedor informa que efectivamente hubo un error en la manufactura, se recogieron las pocas unidades. No hubo mas solicitudes por parte del cliente.</t>
  </si>
  <si>
    <t>SUGERENCIA</t>
  </si>
  <si>
    <t>Es una propuesta presentada por un usuario para incidir en el mejoramiento de un proceso de la empresa cuyo objeto está relacionado con la prestación del servicio.</t>
  </si>
  <si>
    <t>CLIENTE ENVIA AGRADECIMIENTO POR SERVICIOS</t>
  </si>
  <si>
    <t>Gastroquirurgica</t>
  </si>
  <si>
    <t>Yaneth Contreras</t>
  </si>
  <si>
    <t>P 12</t>
  </si>
  <si>
    <t>Cliente solicita un certificado comercial</t>
  </si>
  <si>
    <t>Se reenvia el correo al área de cartera para que desde su área envien el certificado</t>
  </si>
  <si>
    <t>El área de cartera informa via correo electrónico que ya fue enviado el certificado dando respuesta satisfactoria a los pocos días al cliente</t>
  </si>
  <si>
    <t>Manifestar a alguien la satisfacción que se experimenta con motivo de algún suceso fausto para él .</t>
  </si>
  <si>
    <t>Fundacion Cardiovascular de Colombia</t>
  </si>
  <si>
    <t>Socorro Gomez</t>
  </si>
  <si>
    <t>P 13</t>
  </si>
  <si>
    <t>Cliente solicita el cambio de la fecha de la NC 4018 por valor de $ 145.500 pesos, correspondiente  a la factura D1013624, ITEM  DUODART - Tamsulosina 0,4mg/1U + Dutasterida 0,5mg/1U</t>
  </si>
  <si>
    <t>Se remite correo al area contable, cartera, facturación y sistemas, desde el área contable se da la directriz de reversar la nota generada en otro mes, y volver a realizarla para darle respuesta al cliente. Se envía directriz al área de facturación.</t>
  </si>
  <si>
    <t>Se da respuesta al cliente de revisar, puesto que tanto la factura como la nota crédito están aceptadas electronicamente, lo que impide que se afecte la misma factura. El cliente no respondio frente al correo enviado.</t>
  </si>
  <si>
    <t xml:space="preserve">HL Suministros </t>
  </si>
  <si>
    <t>Angie Pereira Hernandez</t>
  </si>
  <si>
    <t>P 14</t>
  </si>
  <si>
    <t xml:space="preserve">El cliente solicita  sea aceptada la devolución de 24 und de filtros exhalatorios ref. 10043551  ,ya que cometio un error  al momento de solicitar la referencia. La ref que solicita ahora  4-076887-00  de FILTRO EXHALATORIO </t>
  </si>
  <si>
    <t xml:space="preserve">Se remite el correo a las areas de compras y direccion tecnica , estamos a la espera de respuesta  por parte de ellos para darle una respuesta al cliente </t>
  </si>
  <si>
    <t>Se genera NC 4222</t>
  </si>
  <si>
    <t>R 25</t>
  </si>
  <si>
    <t>El cliente comunica que el pedido realizado en la oc 6264, el cual se tramito con el pedido interno 230300031, y se factura con la D1019538, no corresponde al producto solicitado por ellos, por lo tanto requieren recogerlo y efectuar la nota crédito.</t>
  </si>
  <si>
    <t>Validamos con el pedido inicial del cliente, y efectivamente se incurrió en un error al momento de realizar el pedido interno, las otras áreas tampoco notan el error y se envío otro producto al solicitado. Se remite correo a dirección técnica y facturación para el proceso de recogida y nota crédito.</t>
  </si>
  <si>
    <t>Se genera nota crédito 4195</t>
  </si>
  <si>
    <t>Leonardo Blanco Caselles</t>
  </si>
  <si>
    <t>R 26</t>
  </si>
  <si>
    <t>Cliente reporta la novedad que en la fact D1019675 se despacho el producto SULTAMICILINA 375MG CJ10 TAB PENTACOOP, con fecha de vencimiento inferior a un año PENDIENTE CARTA DE COMPROMISO</t>
  </si>
  <si>
    <t>Se remite correo al area de dirección técnica para generar la respectiva carta</t>
  </si>
  <si>
    <t>Se envio carta al cliente como respuesta a lo solicitado</t>
  </si>
  <si>
    <t>Maribel Barbosa Barbosa</t>
  </si>
  <si>
    <t>R 27</t>
  </si>
  <si>
    <t>El cliente  solicita  la colaboración y apoyo generando  nota crédito de  100 unidades de sonda de succion n°14 relacionadas en el documento D1019770, por evento adverso presentado con la marca despachada.</t>
  </si>
  <si>
    <t>Se remite a dirección tecnica y facturación para recoger el producto y realizar nota crédito</t>
  </si>
  <si>
    <t>Facturacion genera nc 4211, afectando la factura D1019976, debido a que la factura donde se registro el producto, fue aceptada en el cen financiero.</t>
  </si>
  <si>
    <t>R 28</t>
  </si>
  <si>
    <t>El cliente informa la no conformidad de la factura D1019782, llego facturado 1 catéter venoso central 2V S720, se solicito es CATETER TRIO S720 X 18 G (CERTOFIX) – BRAUN, solicitan la nota crédito y la recogida del producto.</t>
  </si>
  <si>
    <t>Se valido la información  para revisar la trazabilidad del pedido, y se detecta que al cliente se le envio cotización del producto y la acepto, pero el cliente manifiesta cuando ya lo recibio que ese producto no corresponde al que requiere. Se remite correo a dirección tecnica y facturación para el proceso de recogida del producto y la nota crédito.</t>
  </si>
  <si>
    <t>Se genero nota de crédito  NC4212</t>
  </si>
  <si>
    <t xml:space="preserve">Carolina  Jaimes </t>
  </si>
  <si>
    <t>R 29</t>
  </si>
  <si>
    <t xml:space="preserve">El cliente reporta  novedad presentada en la Factura Nº D1019865
Donde se solicita  en la orden de compra Nº 01019 Aguja Hipodérmica 22x 1 (100 unidades,  las cuales llegaron facturadas pero en el físico enviaron  (100 unidades) de Aguja hipodermica 20x1 </t>
  </si>
  <si>
    <t xml:space="preserve">Se remite  correo a direccion tecnica para su respectiva solucion </t>
  </si>
  <si>
    <t xml:space="preserve">Se hace cambio mano a mano </t>
  </si>
  <si>
    <t>DURACIÓN ESTANDAR (DIAS)</t>
  </si>
  <si>
    <t>Johanna Meza</t>
  </si>
  <si>
    <t>R 30</t>
  </si>
  <si>
    <t>El cliente manifiesta novedad presentada en la factura D1019841, con el insumo MICROPORE PIEL 1/2.
Se evidencia que llegaron 7 unidades de micropore caja destapada, el cual nosotros NO ingresamos al sistema por unidad si por caja; Por lo que solicitan hacer devolución del insumo y  aplicar nota crédito a la factura.</t>
  </si>
  <si>
    <t>Se genera nota crédito 4210</t>
  </si>
  <si>
    <t>R 31</t>
  </si>
  <si>
    <t xml:space="preserve">El cliente solicita recogida y nota crédito de las 100 unidades de sonda de succion n°14 relacionadas en el documento D1019770, el servicio farmacéutico no recibe la marca por evento en la institución.
</t>
  </si>
  <si>
    <t>Se remite correo a dirección tecnica y a facturación</t>
  </si>
  <si>
    <t>Se genera NC 4211 afectando factura D1019976, debido que la factura donde esta registrado el producto ya fue aceptada en el cen financiero</t>
  </si>
  <si>
    <t>IGHO</t>
  </si>
  <si>
    <t>Rosalba Carvajal Hernandez</t>
  </si>
  <si>
    <t>R 32</t>
  </si>
  <si>
    <t>El cliente solicita nota credito o cambio del insumo despachado el día 17 de marzo del 2023. El insumo Roxicaina al 1% x 50ml ya que el que se maneja y  solicitó fue Roxicaiina al 1% x 10 ml. Fact D1019961</t>
  </si>
  <si>
    <t>Se revisa el correo, y se evidencia que el producto fue solicitado asi por el cliente, quien lo aprobo para despacho. Pero se le pregunta si de todas maneras requiere la devolución.</t>
  </si>
  <si>
    <t>Se genera NC 4213</t>
  </si>
  <si>
    <t>R 33</t>
  </si>
  <si>
    <t>El cliente informa la no conformidad de la factura   D1019886 donde van facturados   196 recolectores biológicos de 2.9 litros y faltan 13 tapas de estos recolectores</t>
  </si>
  <si>
    <t>Se envia solicitud  a direccion tecnica quien responde al cliente que se enviara a recoger los contenedores que no tienen tapa (13 unidades)
para realizar devolución al proveedor</t>
  </si>
  <si>
    <t>Se generó NC 4226, afectando la factura D1019886</t>
  </si>
  <si>
    <t xml:space="preserve">Marbel Castro </t>
  </si>
  <si>
    <t>R 34</t>
  </si>
  <si>
    <t>El cliente manifiesta que el sensor no funciona adecuadamente y requiere la recogida del producto y reposición del mismo. Producto facturado en la factrua D1018891</t>
  </si>
  <si>
    <t xml:space="preserve">Desde el área de Dirección técnica coordinaron la recogida y facturación realizó nota crédito </t>
  </si>
  <si>
    <t>Se generó NC 4218, afectando la factura D1020081</t>
  </si>
  <si>
    <t>Blanca Bastos</t>
  </si>
  <si>
    <t>P 15</t>
  </si>
  <si>
    <t>Cliente solicita reversión de NC 4216</t>
  </si>
  <si>
    <t>Se valida con facturación y se evidencia que la nota se generó por error a una factura de medicamentos y se debia aplicar a una de Biomedica</t>
  </si>
  <si>
    <t>Se genera ND 33 para reversar esta nota</t>
  </si>
  <si>
    <t>Jennyfer Jaimes</t>
  </si>
  <si>
    <t>R 35</t>
  </si>
  <si>
    <t>Via e-mail el cliente manifiesta que en la recepción tecnica realizada a pedido recibido según factura D1020113 notifica que de las 300 ampollas de remifentanilo 2mg facturadas solo se reciben físicas 275.</t>
  </si>
  <si>
    <t>Se reenvia el correo a Dirección técnica para que valide inventario y de respuesta al cliente</t>
  </si>
  <si>
    <t>El área  de logística informa via e-mail al cliente que despues de realizar el inventario no hay sobrantes en el producto, por lo que sugiere que hagan reconteo de los productos enviados</t>
  </si>
  <si>
    <t>R 36</t>
  </si>
  <si>
    <t>Via e-mail el cliente manifiesta que en la recepción tecnica realizada a pedido recibido según factura D1020136 notifica que de las 100 Dihidrocodeina Jarabe facturadas solo se reciben físicas 98. Solicita sean enviadas las 2 faltantes o realizar NC</t>
  </si>
  <si>
    <t>El área de logística confirma que despues de realizar inventario del producto evidencia un sobrante de 2 unidades, responden al cliente via e-mail que serán enviadas en el siguiente pedido.</t>
  </si>
  <si>
    <t>R 37</t>
  </si>
  <si>
    <t xml:space="preserve">El cliente comunica que el pedido realizado en la oc 269 donde solicita canula nasofaringea ,y  en la factura D1020210  se factura  sonda nasogastrica , no corresponde al producto solicitado por ellos por lo tanto requieren recogerlo y efectuar la nota credito </t>
  </si>
  <si>
    <t>Se reenvia el correo a Dirección técnica y a facturacion para realizar el tramite de la recogida y posterior nota crédito</t>
  </si>
  <si>
    <t>Se generó Nota de Crédito NC 4229 que afecta a la factura D1020210</t>
  </si>
  <si>
    <t>Hospital Universitario de Santander</t>
  </si>
  <si>
    <t>Oscar de Jesús Herrera Colina</t>
  </si>
  <si>
    <t>R 38</t>
  </si>
  <si>
    <t>Se nos notifica que el  Medicamento Anestésico BUPIVACAINA CLORHIDRATO ANHIDRA + DEXTROSA MONOHIDRATO 5MG/80 MG ha presentado problemas asociados a la calidad del producto generando posible fallo terapéutico, los reportes generados han sido objeto de preocupación para el equipo institucional de seguridad del Paciente y desde el programa de Institucional de Farmacovigilancia se anexa el consolidado de los reportes; con la finalidad de realizar la respectiva evaluación de calidad y pronta recogida del producto. Solicitan conseguir BUPIVACAINA PESADA BUPIROP 0.5%, medicamento históricamente utilizado en la institución con un perfil amplio de seguridad.</t>
  </si>
  <si>
    <t>Se remite el correo a dirección tecnica y al área de compras.</t>
  </si>
  <si>
    <t>Dirección tecnica da respuesta al cliente. Enviando a recoger el producto para remitir a estudio con el laboratorio y brindar una respuesta al caso.</t>
  </si>
  <si>
    <t>Q.F Jaime Salgado</t>
  </si>
  <si>
    <t>R 39</t>
  </si>
  <si>
    <t xml:space="preserve"> Cliente envía reportes de eventos adversos relacionados con clamp umbilical marca gothaplast lote 3321122 los cuales fueron  adquiridos con dishospital con la factura D1018204.
Solicita cambio de marca, teniendo en cuenta los soportes presentados. </t>
  </si>
  <si>
    <t>Se envía reporte a Dirección Técnica y Compras mediante correo electrónico para que hagan seguimiento e informen al proveedor</t>
  </si>
  <si>
    <t>Se le indica al cliente tener lista las unidades a devolver porque el proveedor va a realizar cambio del producto. Se realiza cambio mano a mano</t>
  </si>
  <si>
    <t>R 40</t>
  </si>
  <si>
    <t> Cliente manifiesta que en factura D1020289, llegaron 48 MASCARAS DE NO REHINALACION ADULTO y vienen facturadas 50 unidades, favor realizar la nota crédito de la factura o enviar las 2 unidades.</t>
  </si>
  <si>
    <t>Se envía correo a Dirección técnica para que realice inventario del producto y de respuesta al cliente de si debe realizarse NC o si se envian las dos unidades.
Se decide enviar el producto en fisico y asumir en bodega el faltante.</t>
  </si>
  <si>
    <t xml:space="preserve">Dirección técnica informa al cliente mediante correo que no se realizará NC porque las cajas se enviaron selladas como vienen de fábrica, se realizó inventario y todas las cajas vienen selladas por lo que no se evidencia faltante, ni sobrante en almacenamiento. El cliente sigue manifestando que la caja estaba abierta con otra cinta y por eso las contaron. </t>
  </si>
  <si>
    <t>Carolina Jaimes</t>
  </si>
  <si>
    <t>Q 2</t>
  </si>
  <si>
    <t>Se nos notifica novedad presentada en la Remisión Nº230300150  Por motivo de  que se   presenta diferencia en el precio del Algodón torunda entre la remision y el precio en la orden de compra Nº 01026. El 03 de abril, el cliente recuerda esta solicitud y menciona que esta remisión se legalizo en la fact D1020312.</t>
  </si>
  <si>
    <t>El asesor comercial envia correo preguntando, si alguna área notifico al cliente el aumento del precio, se valida que no se gestiono dicha solicitud.</t>
  </si>
  <si>
    <t>Se hace envio de cotización al cliente con el precio nuevo, debido a que su compra tiene un nuevo costo. Se presenta disculpas al cliente y se espera aceptación del nuevo valor.</t>
  </si>
  <si>
    <t>R 41</t>
  </si>
  <si>
    <t xml:space="preserve">Cliente informa que en factura D1020285 hay dieferencia de precios en algunos productos y solicita nota crédito para poderlos ingresar a la clínica. vendas  elásticas  6 x  5,  OC 076 y OC 131 con valor ambas ordenes de compra de 2.893 pesos, pero llegaron facturadas a 3.368
Recolector coprológico  estaba en OC 166  con un valor  de 240 pesos,  pero llego facturado a 320 pesos
</t>
  </si>
  <si>
    <t>Se reeenvia correo a asesor comercial y al área de facturación para que sea revisado los precios e informar al cliente. Se envia nuevamente correo el dia 15/4/2023 a facturación para saber respuesta de la solicitud del cliente</t>
  </si>
  <si>
    <t>Se envia respuesta al cliente, presentando disculpas por no haber notificado el alza de precios antes de despachar.</t>
  </si>
  <si>
    <t>Ing. Fanny Pérez</t>
  </si>
  <si>
    <t>R 42</t>
  </si>
  <si>
    <t xml:space="preserve"> Cliente envía reportes de eventos adversos relacionados con clamp umbilical marca gothaplast el cual manifiesta que se abre y no mantiene la hermeticidad. No menciona factura en su reporte. Envia, una unidad de Clamp para ser revisada con lote 3321122
Solicita cambio de marca, teniendo en cuenta los soportes presentados. </t>
  </si>
  <si>
    <t>Asesor Comercial envía correo a Dirección técnica para que sea revisado</t>
  </si>
  <si>
    <t>Se le envía respuesta al cliente, para que notifiquen las cantidades que tienen para devoución pero a la fecha 25 de abril, no emitieron respuesta, por lo tanto no se recoje producto.</t>
  </si>
  <si>
    <t>Yennifer Jaimes</t>
  </si>
  <si>
    <t>R 43</t>
  </si>
  <si>
    <t>Cliente informa que en Factura D1020307 el Ensure Clinical 220ml, llego a un valor mayor que en facturas anteriores</t>
  </si>
  <si>
    <t>Se reenvia correo al área de facturación para que verifique los precios e informe al cliente.</t>
  </si>
  <si>
    <t>Más de 15 días</t>
  </si>
  <si>
    <t>Carlos Palacio</t>
  </si>
  <si>
    <t>R 44</t>
  </si>
  <si>
    <t>Cliente informa que no llego la cadena de frío de la factura D 1020440, y que la sutura de la factura D1020443 Surgipro 3-0 es de doble aguja y la clinica maneja solo de una</t>
  </si>
  <si>
    <t>Se informa al cliente mediante correo electrónico que la cadena de frio será enviada en la semana, debido a que la semana pasada no habia garantia para preservar su temperatura, se menciona que recibiremos la sutura en devolución para generar nota de crédito</t>
  </si>
  <si>
    <t>Cadena de frío fue enviada el lunes 10 de Abril, El cliente manifiesta via whatsapp que ya no se efectue la nota de crédito por las suturas surgipro 3-0</t>
  </si>
  <si>
    <t>R 45</t>
  </si>
  <si>
    <t>Cliente informa via e-mail que en  Factura D1020558 se facturó 30 vendas de yeso 6x5 y llegan 29 unidades, siendo 1 caja por 24 más 5 sueltas</t>
  </si>
  <si>
    <t>Se reenvia correo a Dirección técnica para que realice el respectivo inventario y corroborar si hay sobrante en el producto</t>
  </si>
  <si>
    <t>El área de logística informó que efectivamente la unidad faltante fue hallada en el inventario y será enviada al cliente en el siguiente pedido</t>
  </si>
  <si>
    <t>Ambulancia Rescate 467</t>
  </si>
  <si>
    <t>P 16</t>
  </si>
  <si>
    <t xml:space="preserve">Cliente informa via e-mail que tuvieron un error a la hora de realizar su orden de compra y solicitaron productos que no requerían, por lo que realizan la devolución de los productos </t>
  </si>
  <si>
    <t>Se informa al área de dirección técnica y facturación via e-mail para que procedan a realizar la anulación de la factura y almacenar los productos</t>
  </si>
  <si>
    <t>Se genera NC 4243</t>
  </si>
  <si>
    <t>R 46</t>
  </si>
  <si>
    <t>Cliente solicita que se  aplique nota crédito a la factura D1020480 del 10/04/2023. Debido a que el insumo(PAPEL DESFIBRILADOR NIHON KOHDEN TEC-500 50 X20 ) no había sido solicitado.</t>
  </si>
  <si>
    <t>El área de facturación y dirección técnica recibieron la novedad y recogieron el producto emitiendo nota crédito.</t>
  </si>
  <si>
    <t>Se genero NC 4233</t>
  </si>
  <si>
    <t>Ips Cabecera</t>
  </si>
  <si>
    <t>Lady Villamizar</t>
  </si>
  <si>
    <t>R 47</t>
  </si>
  <si>
    <t xml:space="preserve">Cliente reporta devolución de 28 unidades del producto BUPIVACAINA /DEXTROSA 0.5% ( BUPIROP PESADO)
 lote :NPE-1359
  Relacionado  en la factura D1020123. Motivo de la devolución ya que el medicamento no trae relacionado  ningún registro por parte del invima y según factura es un producto VITAL NO DISPONOBLE , pero en la misma factura se reporta un código  CUM-2B1024281005100 el cual según pagina de invima no se encuentra ningún soporte  con este.
</t>
  </si>
  <si>
    <t>Se remite correo a dirección técnica quienes envían el link donde pueden verificar y consultar los IUM. Aún asi el cliente realizo la devolución y se genero nota crédito.</t>
  </si>
  <si>
    <t>Se genera NC 4244</t>
  </si>
  <si>
    <t>Jenifer Gonzalez Torres</t>
  </si>
  <si>
    <t>P 17</t>
  </si>
  <si>
    <t>Cliente solicita con ayuda generando las  factura  de  los  cloruro de  sodio que se enviaron en  remisión,  requieren con urgencia la factura de  estos insumos.</t>
  </si>
  <si>
    <t>Se remite solicitud al area de facturación, quienes emiten la factura.</t>
  </si>
  <si>
    <t>se emite fact D1020612</t>
  </si>
  <si>
    <t>Anthony Pedraza</t>
  </si>
  <si>
    <t>R 48</t>
  </si>
  <si>
    <t>Cliente manifiesta que en la factura D102718 llegó una bolsa de clorhexidina 4% bolsa 800 ml perforada por lo que requiere cambio mano a mano de 1 unidad</t>
  </si>
  <si>
    <t>Se envía reporte a Dirección Técnica para que procese la solicitud del cliente</t>
  </si>
  <si>
    <t>Se realizo cambio mano a mano, llevando una bolsa en buenas condiciones</t>
  </si>
  <si>
    <t>Johana Meza</t>
  </si>
  <si>
    <t>P 18</t>
  </si>
  <si>
    <t>Cliente informa que la siguiente factura no aparece en la plataforma de facturatech D1020494, Por tal motivo no se ha podido  legalizar la factura en contabilidad.</t>
  </si>
  <si>
    <t>Se reenvió el correo a Factruación para que de respuesta al cliente</t>
  </si>
  <si>
    <t>Se reenvío factura desde la plataforma del cen financiero</t>
  </si>
  <si>
    <t>Ing. karen Sofia Vera</t>
  </si>
  <si>
    <t>P 19</t>
  </si>
  <si>
    <t>Desde el Programa de Tecnovigilancia de HUS envian el reporte con ID 17009 relacionado a SET PRIMARIO PLUM - EQUIPO DE INFUSION PARA BOMBA. Solicitan revisión del mismo e indicar acciones a tomar de nuestra parte y recomendaciones que considere a ejecutar por nuestra institución, así mismo se solicita informar de manera escrita a este correo tecnovigilancia@hus.gov.co si se trata de un caso aislado o de carácter repetitivo según su base de datos.</t>
  </si>
  <si>
    <t>El proveedor se comunico directamente con el cliente HUS, para resolver el caso</t>
  </si>
  <si>
    <t>Fitnees people</t>
  </si>
  <si>
    <t>Nancy Suarez</t>
  </si>
  <si>
    <t>R 49</t>
  </si>
  <si>
    <t>El cliente envía foto y video del estado de una camilla vendida en mayo 2022, con la factura D1011841, donde se evidencia el deterioro del producto con comejen. El cliente solicita reparación de la misma.</t>
  </si>
  <si>
    <t>Se remite correo a dirección tecnica, al asesor y a soporte tecnico, para que nos ayuden indicando una pronta solución.</t>
  </si>
  <si>
    <t>Se solicito al asesor y director tecnico que hablara con el cliente, o nos da indicaciones para coordinar con el cliente el recoger el producto, para que nuestro proveedor verifique lo sucedido, según lo que nos indica compras en el presente correo. El cliente no volvio a comunicar esta novedad</t>
  </si>
  <si>
    <t>R 50</t>
  </si>
  <si>
    <t>Cliente solicita verificación del precio del producto según factura D1020746 ya que el valor facturado supera el costo de regulación.</t>
  </si>
  <si>
    <t>Se remite el correo al área de facturación para anulación de factura y correción del precio regulado</t>
  </si>
  <si>
    <t>Se genera nueva factura D1020955 Y NC 4262 - EL 25/04</t>
  </si>
  <si>
    <t>Stefany CAla</t>
  </si>
  <si>
    <t>R 51</t>
  </si>
  <si>
    <t>Cliente manifiesta que el Propofol enviado en factura D1020932 está a un costo elevado con respecto a los precios anteriores</t>
  </si>
  <si>
    <t>Se verifica la lista de precios y el porcentaje y se evidencia que efectivamente se facturó a un precio mucho mayor que el anterior.</t>
  </si>
  <si>
    <t>Se genera nueva factura D1020986 Y NC 4263 - EL 25/04</t>
  </si>
  <si>
    <t>R 52</t>
  </si>
  <si>
    <t>Cliente reporta devolución de 100 und de agujas #26 por fecha de vencimiento, y de 7 und de incentivo respiratorio porque requeria de 3 balones y se envío de 1 balón, registradas en la factura D1020633</t>
  </si>
  <si>
    <t>Se le envía respuesta al cliente, para enviarle carta de compromiso por las agujas y que puedan rotar algunas unidades hasta la fecha de vencimiento. Se remite novedad a logistica para coordinar la devolución.</t>
  </si>
  <si>
    <t>Se envió correo electrónico al cliente y aceptó las agujas espinales con carta de compromiso.
Se genera NC 4309 por los incentivos</t>
  </si>
  <si>
    <t>R 53</t>
  </si>
  <si>
    <t>Cliente manifiesta que en factura D1021081 se facturó Eritropoyetina de 30,000, la cual no manejan en la institución y requiere la emisión de la respectiva Nota de crédito.</t>
  </si>
  <si>
    <t>Se envía correo a Facturación y dirección técnica explicando que se encontraba este producto como pendiente desconociendo que el cliente no la requería puesto que confirmo el despacho en el correo que se indico que teniamos el producto. Por lo que se solicita sea gestionada la solicitud del cliente</t>
  </si>
  <si>
    <t>Se genero NC 4281</t>
  </si>
  <si>
    <t>JONATHAN FERLEY PINTO SARMIENTO</t>
  </si>
  <si>
    <t>R 54</t>
  </si>
  <si>
    <t>Cliente reporta que de la factura D1021031, se despacho branula safety marca braun, y que lo que ellos solicitaron eran branula de seguridad de braun.</t>
  </si>
  <si>
    <t>Se responde correo, indicandoles que es lo mismo, que por favor nos aclare la diferencia.</t>
  </si>
  <si>
    <t>El cliente responde que si aceptan el producto, corroboraron y lo despachado es lo solicitado</t>
  </si>
  <si>
    <t>Jorge Pérez</t>
  </si>
  <si>
    <t>R 55</t>
  </si>
  <si>
    <t>Cliente reporta que de la factura D10211261, se despacho canister de mil con diferencia de precio mayor ($ 1.256.667) y la orden de compra esta por $ 896.805</t>
  </si>
  <si>
    <t>Se reenvia correo a Facturación y asesor para gestionar. Se valida y no es viable modificar el precio porque se compro a un costo más elevado.</t>
  </si>
  <si>
    <t>Se envia correo al cliente explicando la situación</t>
  </si>
  <si>
    <t>Auvimer</t>
  </si>
  <si>
    <t>Tatiana Chacon</t>
  </si>
  <si>
    <t>R 56</t>
  </si>
  <si>
    <t>Cliente reporta via telefónica que en factura D1021257 van facturadas 200 ampollas y solo llegaron 100.</t>
  </si>
  <si>
    <t>Se reporta al área de logistica para que realice inventario y confirme</t>
  </si>
  <si>
    <t>Logistica confirma que las ampollas se encuentran en Dishospital y serán enviadas al cliente el día de hoy</t>
  </si>
  <si>
    <t>R 57</t>
  </si>
  <si>
    <t>Cliente reporta que en factura D 1021243 se facturaron 200 unidades de cistoflo adulto y llegaron solo 100 unidades</t>
  </si>
  <si>
    <t>El área de logística informa que enviará las 100 unidades faltantes que se encontraban en bodega y no habian sido enviadas</t>
  </si>
  <si>
    <t>R 58</t>
  </si>
  <si>
    <t>Cliente reporta que en factura D 1021242 se facturaron 10 unidades de papel desfirbilador 50 x 20  que no manejan en la institución, pues debe ser rollo y serán devuletos</t>
  </si>
  <si>
    <t>Se alimenta base de datos para indicar que referencia es la que maneja la institución y evitar confusiones futuras</t>
  </si>
  <si>
    <t>El área de logística informa que coordinará con encarga para la devolución del producto
Se genera NC 4306</t>
  </si>
  <si>
    <t>R 59</t>
  </si>
  <si>
    <t xml:space="preserve">Cliente reporta que en la factura D1021334 el precio de los gorros tipo oruga sobrepasa el ultimo costo en 37.000 pesos 
</t>
  </si>
  <si>
    <t>Se reenvio el mensaje al asesor comercial para revisión</t>
  </si>
  <si>
    <t>Se envia respuesta al cliente con copia a facturación, en espera que nos indiquen número de factura a afectar por mayor valor cobrado-Se genera NC 4341- DIA 08/06/2023</t>
  </si>
  <si>
    <t>Medical Duarte ZF</t>
  </si>
  <si>
    <t>Carlos Prada</t>
  </si>
  <si>
    <t>R 60</t>
  </si>
  <si>
    <t>Cliente reporta con área de compras via whatsapp que en la factura D1021383 faltaron 100 unidades de Bupivacaina con dextrosa</t>
  </si>
  <si>
    <t>Se reenvio el mensaje a Dirección técnica para que haga el debido proceso de inventario y confirmar excedente</t>
  </si>
  <si>
    <t>Direcció Técnica informa que realizó inventario y no hay sobrante- Se vuelve a realizar inventario y se detecta que las ampollas están como sobrante en nuestras instalaciones, por lo que se le notifica al cliente que se envían las ampollas el día de hoy 08/06/2023</t>
  </si>
  <si>
    <t>Blanca Basto</t>
  </si>
  <si>
    <t>R 61</t>
  </si>
  <si>
    <t>Cliente informa que verificar el valor del producto nulitelly, es muy costoso,comparado con las compras anteriores</t>
  </si>
  <si>
    <t>Se llego al acuerdo de dejar el producto a 17.800 cada sobre, por lo tanto solicitan se realice nota crédito por mayor valor cobrado, se envió información a facturación</t>
  </si>
  <si>
    <t>Se genera NC 4315</t>
  </si>
  <si>
    <t>Maribel Barbosa B.</t>
  </si>
  <si>
    <t>R 62</t>
  </si>
  <si>
    <t>Cliente informa que realizará devolución de canula guedel de la factura D 1021655 pues no es la medida solicitada y que se realice nota de crédito por los guantes sin talco por mayor valor cobrado</t>
  </si>
  <si>
    <t>Se envia correo a dirección técnica y facturación para gestionar la devolución y la respectiva nota de crédito</t>
  </si>
  <si>
    <t>Cliente informa que puede aplicarse la NC a cualquier factura, siempre y cuando la Oc sea emitida por esa área. Se genera NC4323- Se genera error en facturación al aplicar la nc, en espera de reversarla y volver a aplicarla-El 08/06/2023 se genera la ND 42 Reversando la credito generada por error.
Se genera NC 4343 por devolucion de las canulas. Se genera NC 4344, por los guantes sin talco</t>
  </si>
  <si>
    <t>R 63</t>
  </si>
  <si>
    <t>Cliente informa que en la factura D1021722 el cloruro de potasio esta a un precio elevado.</t>
  </si>
  <si>
    <t>Se validará en el sistema</t>
  </si>
  <si>
    <t>Se realiza validación de precios en el sistema y se encuentra que el precio es correcto de acuerdo al laboratorio facturado.</t>
  </si>
  <si>
    <t>Sandra Meneses</t>
  </si>
  <si>
    <t>P 20</t>
  </si>
  <si>
    <t>Cliente informa que las facturas  D1021311-D1021317-D1021320 No aparecen en el correo ni en la plataforma que usan ellos, agradecen informacion sobre que sedes pertenecen las facturas.</t>
  </si>
  <si>
    <t>Se informa a facturación para que valid las facturas y que puedan enviarlas via e-mail al cliente</t>
  </si>
  <si>
    <t>Desde el área de facturación envía respuesta al cliente con las respectivas facturas</t>
  </si>
  <si>
    <t>R 64</t>
  </si>
  <si>
    <t>Cliente informa que en la factura D1021691 el
RIVAROXABAN MICRONIZADO 15MG TABLETA 
ADENOSINA X 6 MG AMPOLLA sobrepasan los precios de venta anteriores</t>
  </si>
  <si>
    <t>Se revisará con el asesor comercial para conversar de los precios si es necesario informar de ajuste de precios</t>
  </si>
  <si>
    <t>Se envia respuesta al cliente con copia a facturación, en espera que nos indiquen número de factura a afectar por mayor valor cobrado- Se genero NC por mayor valor cobrado 4342</t>
  </si>
  <si>
    <t>Jenyfer Jaimes</t>
  </si>
  <si>
    <t>R 65</t>
  </si>
  <si>
    <t>De acuerdo a factura D1021724 el cliente informa que la lidocaína 2% sin epinefrina x 10ml de pisa no es marca manejada en la institución, solicita se realice nota crédito y que no se envíe el producto.</t>
  </si>
  <si>
    <t>Se remite la novedad a dirección técnica para que no envíen el producto y a facturación para generar la nota crédito</t>
  </si>
  <si>
    <t>Se genera NC 4321</t>
  </si>
  <si>
    <t>Disfarma</t>
  </si>
  <si>
    <t>R 66</t>
  </si>
  <si>
    <t xml:space="preserve">El cliente emite nota de devolución por 300 ampollas de bupivacaína, devueltas por defecto de calidad. </t>
  </si>
  <si>
    <t>Se remite correo a dirección técnica para recogida del producto y a facturación para emitir nota crédito posterior.</t>
  </si>
  <si>
    <t>Se genera NC 4326</t>
  </si>
  <si>
    <t>R 67</t>
  </si>
  <si>
    <t>Cliente requiere le sea aceptada la devolución de 5 Jeringas optisarle de la factura D1020332, por que no son compatibles.</t>
  </si>
  <si>
    <t>Se remite al área de dirección técnica para recogida y a facturación. En facturación solicitan autorizar número de factura a afectar, ya que está aceptada en el cen financiero</t>
  </si>
  <si>
    <t>Se genera Nc 4322</t>
  </si>
  <si>
    <t>P 21</t>
  </si>
  <si>
    <t>Cliente necesita informacion que las facturas  D1021311
factura N° D1021317
factura N° D1021320 no estan en la plataforma y desea saber de que sede son</t>
  </si>
  <si>
    <t>P 22</t>
  </si>
  <si>
    <t>Cliente informa que las facturas  D1021478  No aparecen en el correo ni en la plataforma que usan ellos, agradecen informacion sobre que sedes pertenecen las facturas.</t>
  </si>
  <si>
    <t>Jennifer C Jaimes</t>
  </si>
  <si>
    <t>P 23</t>
  </si>
  <si>
    <t>Cliente informa que las facturas  D1021322  No aparecen en el correo ni en la plataforma que usan ellos, agradecen informacion sobre que sedes pertenecen las facturas.</t>
  </si>
  <si>
    <t>R 68</t>
  </si>
  <si>
    <t>El cliente reporta novedad de la factura D1021767 se reciben 49 unidades de algodon torunda y factura 50 unidades,un paquete de torunda esta organizado por 24  unidades y el otro por 25 unidades..</t>
  </si>
  <si>
    <t>Logistica confirma que el paquete faltante  se encuentra en la bodega de Dishospita y será enviado al cliente el día de mañana. El cliente envia evidencia fotografica.</t>
  </si>
  <si>
    <t>R 69</t>
  </si>
  <si>
    <t>El cliente devuelve 5 unidades de micropore blanco 3" porque no reciben unidades sueltas, mencionan que solicitaron 5 cajas</t>
  </si>
  <si>
    <t>Se llamará al cliente para facturar restante y enviarle cajas selladas a las dos de la tarde que inicien labores</t>
  </si>
  <si>
    <t>Cliente informa que debe realizarse la NC debido al que el sistema no permite ingresar unidades
Se realizo NC 4328</t>
  </si>
  <si>
    <t>ELIECER A. VILLEGAS LAZARO</t>
  </si>
  <si>
    <t>R 70</t>
  </si>
  <si>
    <t>El cliente informa la no conformidad de la factura D1021803, están facturados 200 DEXTROSA EN AGUA AL 5% y solo le llegaron 165 bolsas, quedaron pendientes 35 bolsas por llegar, pide le colaboremos  con la entrega o la nota crédito.</t>
  </si>
  <si>
    <t>Se reenvio el mensaje a Dirección técnica para que haga el debido proceso de inventario y confirmar cantidades.</t>
  </si>
  <si>
    <t>Logistica confirma que la caja faltante  se encuentra en la bodega de Dishospita y será enviado al cliente tan pronto salga otro pedido para ellos.</t>
  </si>
  <si>
    <t>P 24</t>
  </si>
  <si>
    <t>En lo conversado con respecto a la jeringas de la factura D1021598 emitida a la chicamocha principal Insumos con un valor mas alto, y a la factura de las jeringas de tomografia que fueron devueltas el cliente confirma que pueden generarse las notas de crédito en la siguiente facturacion de chicamocha insumos principal.</t>
  </si>
  <si>
    <t xml:space="preserve">Se reenvia correo a Facturación y asesor para gestionar. </t>
  </si>
  <si>
    <t>Fue notificado al proveedor y realizo la nota por mayor valor cobrado.</t>
  </si>
  <si>
    <t>R 71</t>
  </si>
  <si>
    <t>Cliente informa que en Factura D1021634, llegaron Canister con diferencia de precio con relacion a compras anteriores</t>
  </si>
  <si>
    <t>Se genera NC 4329, enviada al cliente via correo electrónico</t>
  </si>
  <si>
    <t>Alexander Mantilla Mariño </t>
  </si>
  <si>
    <t>P 25</t>
  </si>
  <si>
    <t>El cliente anexa formato de medicamentos que se encuentran por vencer el 31-05-2023 para su respectivo retiro y nota crédito, anexo carta de compromiso.</t>
  </si>
  <si>
    <t xml:space="preserve"> Se genera NC 4347 el 10 de junio</t>
  </si>
  <si>
    <t>Daniela Hernandez</t>
  </si>
  <si>
    <t>P 26</t>
  </si>
  <si>
    <t>Cliente informa que segun carta de compromiso de la factura D1017936 devolvera 50 micronebulizadores adultos por baja rotación 50 unidades</t>
  </si>
  <si>
    <t>Se envía correo a Dirección técnica para que gestione la recogida del producto con la transportadora</t>
  </si>
  <si>
    <t>Dirección técnica informa que realizó la diligencia con la transportadora para recoger el producto, a la espera de la llegada para efectuar NC- Fue enviada NC 4350 al cliente</t>
  </si>
  <si>
    <t>Cesar Castaño</t>
  </si>
  <si>
    <t>P 27</t>
  </si>
  <si>
    <t>Cliente solicita carta de compromiso de factura D 1021879</t>
  </si>
  <si>
    <t>Se reenvia solicitud al área de Dirección técnica para gestionar documento solicitado</t>
  </si>
  <si>
    <t>Dirección técnica envía la carta de compromiso al correo de servicio al cliente y se reenvia al cliente</t>
  </si>
  <si>
    <t>P 28</t>
  </si>
  <si>
    <t>Cliente solicita nota de crédito por medicamentos vencidos en factura D 1018737 de Cefotaxima 1 gr, que fue entregada con carta de compromiso, total a devolver 98 unidades</t>
  </si>
  <si>
    <t>Se reenvia solicitud al área de facturación para gestionar documento solicitado</t>
  </si>
  <si>
    <t>Facturación informa que la factura fue aceptada en el CEN Financiero, se conversa con el cliente y acepta que se genere la NC a cualquier otra factura con descripción de la factura original, se genera NC 4332, con observaciones de la factura afectada y la factura original donde se encontraba el producto</t>
  </si>
  <si>
    <t>Keyla</t>
  </si>
  <si>
    <t>P 29</t>
  </si>
  <si>
    <t>Cliente manifiesta que faltan 100 lancetas enviadas la semana pasada</t>
  </si>
  <si>
    <t>Se reenvia correo a Dirección técnica para validar</t>
  </si>
  <si>
    <t>Confirman que enviaran las 100 lancetas en el próximo pedido</t>
  </si>
  <si>
    <t>Ana Maria Sanchez</t>
  </si>
  <si>
    <t>P 30</t>
  </si>
  <si>
    <t xml:space="preserve">	Cliente solicita el envio de las facturas que se relacionan tanto el XML com el PDF, teniendo en cuenta que no han llegado al correo de facturación electronica, felectronicacte@fcv.org, las facturas son las número D1021319-D1021316</t>
  </si>
  <si>
    <t>Se remite solicitud al área de facturación, quienes reenvian las facturas por plataforma electronica, el mismo día.</t>
  </si>
  <si>
    <t>P 31</t>
  </si>
  <si>
    <t>Cliente informa que en la relación de pendientes autorizados cometio un error con el itraconazol tableta que no era requerida, se disculpa y solicita Nota de crédito</t>
  </si>
  <si>
    <t>Se reenvia correo a facturación para generar la nota de crédito</t>
  </si>
  <si>
    <t>Se genera nota de crédito NC 4338</t>
  </si>
  <si>
    <t>P 32</t>
  </si>
  <si>
    <t>Cliente solicita colaboración con el envío de certificación comercial donde se informe cupo, plazo de pago y antigüedad vigente, dirigida a REPRESENTACIONES Y DISTRIBUCIONES HOSPITALARIAS SAS.</t>
  </si>
  <si>
    <t>Se reenvia correo a CARTERA para generar la certificacion</t>
  </si>
  <si>
    <t>Cartera envia la solicitud requerida por el cliente</t>
  </si>
  <si>
    <t>P 33</t>
  </si>
  <si>
    <t>Cliente informa que en factura D1017864  con carta de compromiso quedaron 5 unidades de Ketamina 500 mg de lote   K49516  y fecha de vencimiento mayo de 2023 por lo que requieren sean recogidas</t>
  </si>
  <si>
    <t>Se reenvia correo a Dirección técnica para gestionar recogida y posterior nota crédito</t>
  </si>
  <si>
    <t>Se realiza NC 4358 afectando la factura D 1017864</t>
  </si>
  <si>
    <t>R 72</t>
  </si>
  <si>
    <t>Cliente informa que el ACETAMINOFEN JARABE 150 MG/5 ML X 90 ML, facturado en el documento D1022050, tiene un precio elevado y desea sea revisado</t>
  </si>
  <si>
    <t>El correo esta copiado a facturacion y el asesor comercial, se gestionara para darle respuesta al cliente</t>
  </si>
  <si>
    <t>Se le da respuesta al cliente al revisar el costo y notar que este producto se compro a un mayor valor y al precio facturado es el indicado para distribuirlo.</t>
  </si>
  <si>
    <t>Irene Santamari Cano</t>
  </si>
  <si>
    <t>P 34</t>
  </si>
  <si>
    <t>Cliente solicita carta de compromiso de factura D 1022066</t>
  </si>
  <si>
    <t>Jenifer Gonzalez</t>
  </si>
  <si>
    <t>P 35</t>
  </si>
  <si>
    <t>Cliente solicita via whatsapp sean enviadas las facturas de la legalizacion de los liquidos enviados de manera directa</t>
  </si>
  <si>
    <t>Se solicita a facturacion el envio de las facturas</t>
  </si>
  <si>
    <t>De parte de facturacion envian una factura y la lider de facturacion nos colaboro con la segunda factura, fueron enviadas al cliente</t>
  </si>
  <si>
    <t>R 73</t>
  </si>
  <si>
    <t>Cliente manifiesta que en la factura D1022131 que los frascos de citoquimico llegaron como coprológicos =100, los equipos para extensión llegaron pediátricos= 100    se cotizo de adulto y
Los macros llegaron de la marca gothaplast =200 y  es la que se filtra ya que es sin rosca  y se envía  orden de compra con precio de de macro con rosca</t>
  </si>
  <si>
    <t>Se reenvia a Dirección técnica para que valide con inventario si fueron enviados los productos no solicitados</t>
  </si>
  <si>
    <t>Por parte de Servicio al cliente se alimenta la base de datos para plasmar que el cliente no recibe este código de macrogoteo en particular. Se genera NC 4360</t>
  </si>
  <si>
    <t>R 74</t>
  </si>
  <si>
    <t>El ciente solicita  hacer llegar la factura nro D1022079  junto con la mercancía   de carácter  urgente.</t>
  </si>
  <si>
    <t>Se reenvia a Facturacion y  Dirección técnica para que validen si aun no ha sido enviando los productos y la factura.</t>
  </si>
  <si>
    <t>El area de facturacion habla con el cliente y da respuesta y solucion al requerimiento. Da la explicación de que realizaron la factura por error a este nit, pero correspondia a otro cliente, por lo que esta factura se anula generando la NC 4340</t>
  </si>
  <si>
    <t>STRAPFARMA</t>
  </si>
  <si>
    <t>SHIRLEY PAOLA CORREA</t>
  </si>
  <si>
    <t>P 36</t>
  </si>
  <si>
    <t>Cliente solicita ficha técnica del remifentanilo de 2mg del laboratorio VEROS HELTHCARE  documeto FC050044</t>
  </si>
  <si>
    <t>Se reenvia solicitud a Dirección técnica para que validen y nos den solucion al requerimiento.</t>
  </si>
  <si>
    <t>Dirección técnica envía la ficha tecnica al correo de servicio al cliente y al cliente</t>
  </si>
  <si>
    <t>HAV Plastic Surgery</t>
  </si>
  <si>
    <t>Heidy Silva</t>
  </si>
  <si>
    <t>R 75</t>
  </si>
  <si>
    <t>Cliente informa que el producto que le llego no fue el solicitado en la factura D1022285, ya que el producto no trae el canister</t>
  </si>
  <si>
    <t>Se conversa con el cliente manifestando que se le envio cotizacion de los diferentes productos, asi como fotos de los mismos para que corroboraran que necesitaban, se llegó a la conclusión que hubo confusión y se hará nota de crédito y se enviara el producto requerido</t>
  </si>
  <si>
    <t>Se procede a realizar nuevo pedido certificando la referencia correcta y se informa a dirección técnica para la recogida del producto, se genera NC 4353 despues de haber recibido el producto y se entrega el que requiere el cliente</t>
  </si>
  <si>
    <t>Karen Arias</t>
  </si>
  <si>
    <t>R 76</t>
  </si>
  <si>
    <t>Cliente informa que en factura D1022324. el duoderm foamlite que llego no fue el solicitado</t>
  </si>
  <si>
    <t>Se hace revisión del pedido y se verifica que se digito el codigo incorrecto</t>
  </si>
  <si>
    <t>Se espera la llegada del producto y se realizará la nota de crédito. Se genera NC 4355</t>
  </si>
  <si>
    <t>R 77</t>
  </si>
  <si>
    <t>Cliente notifica novedad presentada en la Factura  D1022390, se factura 90  pañales talla L unidades y llegan 2 paquetes de 9 unidades, solicita despachar el insumo pendiente o realizar nota credito.</t>
  </si>
  <si>
    <t>Se remite el correo a dirección ténica para que puedan revisar con el inventario y dar una respuesta al cliente</t>
  </si>
  <si>
    <t>Se valida que el producto fue entregado en otra área de la institución, el cliente acepta el producto</t>
  </si>
  <si>
    <t>Jenyfer  Gonzalez</t>
  </si>
  <si>
    <t>R 78</t>
  </si>
  <si>
    <t>Cliente informa que en  la factura # D1022124 el alcohol antiseptico facturaron 20 und pero solo recibe 8.</t>
  </si>
  <si>
    <t>Se valida en inventario y no tenemos diferencias, se informa al cliente para que verifique la recepción, a la espera de la respuesta del cliente, cliente no volvio a manifestar inconformidad.</t>
  </si>
  <si>
    <t>Jenyfer Gonzalez</t>
  </si>
  <si>
    <t>Q 3</t>
  </si>
  <si>
    <t xml:space="preserve">Cliente se comunica vía telefonica, y muestra inconformidad en que se esta sujetando a los pedidos para realizarlos en los días acordados con el fin de que le despachaen los días martes y jueves, pero el pedido que realizo el día miercoles 14 de Junio, lo recibió hasta el día 20 de Junio, quedandose todo el fin de semana sin productos.  </t>
  </si>
  <si>
    <t xml:space="preserve">Se remite la novedad al área de logistica de forma verbal y escrita para dejar trazabilidad, preguntando el porqué se entrego tarde  </t>
  </si>
  <si>
    <t xml:space="preserve">Se envió correo al cliente con disculpa por el retraso, se explico que la transportadora no informó que no habia salido ese día, se sugirió que enviara las ordenes de compra los dias lunes y miercoles para poder procesarlas con calma ys er enviadas a tiempo </t>
  </si>
  <si>
    <t>R 79</t>
  </si>
  <si>
    <t xml:space="preserve">Cliente informa que en factura D 1022430 solicito contenedores de Cardinal y les llego de Nissi  </t>
  </si>
  <si>
    <t xml:space="preserve">Se revisara con el cliente si no recibe esta marca, dado que se ha enviado en ocasiones anteriores o si solo es esa medida en particular  </t>
  </si>
  <si>
    <t xml:space="preserve">Cliente informa que solo reciben contenedores cuadrados porque los soportes son de esa presentacion, se realizara NC por el producto y se actualiza la base de datos donde se informa que no reciben este producto. Se realiza la NC 4356 afectando la factura D 1022430 </t>
  </si>
  <si>
    <t>Medicinas y Terapias Domiciliarias</t>
  </si>
  <si>
    <t>Gisella Villamizar</t>
  </si>
  <si>
    <t>P 37</t>
  </si>
  <si>
    <t xml:space="preserve">Cliente solicita sea enviada informacion de la cartera actualizada al dia de hoy en archivo excel.  </t>
  </si>
  <si>
    <t xml:space="preserve">Se envia a Cartera el correo electrónico, solicitando que atienda la solicitud del cliente  </t>
  </si>
  <si>
    <t xml:space="preserve">El área de Cartera informa que ya se envió el archivo solicitado por el cliente </t>
  </si>
  <si>
    <t>Dromedica</t>
  </si>
  <si>
    <t>Ramses Acelas</t>
  </si>
  <si>
    <t>P 38</t>
  </si>
  <si>
    <t xml:space="preserve">Cliente informa que en factura D 1021668 enviada con carta de compromiso serán devueltas 50 ampollas de fentanilo que no rotaron, por lo que requiere se recoja el producto para que se realice la respectiva nota de crédito.  </t>
  </si>
  <si>
    <t xml:space="preserve">Se envia correo a Dirección Técnica y Facturación para que se gestione la recogida del prodcuto, se realice la devolución y facturación gestione la nota de crédito  </t>
  </si>
  <si>
    <t xml:space="preserve">Se realiza NC 4359 afectando la factura D 1021668 </t>
  </si>
  <si>
    <t>P 39</t>
  </si>
  <si>
    <t xml:space="preserve">Cliente solicita ayuda con la factura D1022490 FECHA  23-06-2023, ya que informa que aun no la tiene en su plataforma  </t>
  </si>
  <si>
    <t xml:space="preserve">El correo esta copiado a facturacion, se gestionara para darle respuesta al cliente  </t>
  </si>
  <si>
    <t xml:space="preserve">Facturación envia una relacion de trazabilidad del correo al cliente </t>
  </si>
  <si>
    <t>P 40</t>
  </si>
  <si>
    <t xml:space="preserve">Cliente informa que en factura D1022597 la ketamina viene con fecha inferior a un año, solicita sea enviada carta de compromiso  </t>
  </si>
  <si>
    <t xml:space="preserve">Dirección Técnica envia mediante correo al cliente con copia a servicio al cliente la carta de compromiso </t>
  </si>
  <si>
    <t>Strapfarma</t>
  </si>
  <si>
    <t>Shirley Paola Correa</t>
  </si>
  <si>
    <t>P 41</t>
  </si>
  <si>
    <t xml:space="preserve">Cliente informa que del remifentanilo 1,200 unidades enviadas con carta de compromiso en factura D1021403, ya tienen la cantidad exacta para realizar la nota de crédito  </t>
  </si>
  <si>
    <t xml:space="preserve">Dirección Técnica ya esta copiado en el correo, a la espera de la llegada del producto para realizar la devolución  </t>
  </si>
  <si>
    <t>Se recibe la mercancía, facturación informa que la NC debe ser aplicada a otra factura porque ya fue aceptada en el CEN FINANCIERO. A la espera de la siguiente orden de compra, el cliente fue notificado. Al dia 15/11/2023 el cliente aún no ha realizado orden de compra nueva para poder generar una nota de crédito. Se realizo una nota contable 20231200009</t>
  </si>
  <si>
    <t>Jenifer Jaimes</t>
  </si>
  <si>
    <t>R 80</t>
  </si>
  <si>
    <t xml:space="preserve">Cliente informa que en factura D 1022645 se facturó equipo de macrogoteo Gothaplast laboratorio que no manejan, solicitan GHC, por lo que requieren sea procesada la nota de crédito y la recogida del producto  </t>
  </si>
  <si>
    <t xml:space="preserve">Se envía correo electrónico a Dirección Técnica para la recogida y proceder a la gestión de la nota de crédito  </t>
  </si>
  <si>
    <t>Por parte de Servicio al cliente se alimenta la base de datos para plasmar que el cliente no recibe este código en particular. Se genera NC 4384</t>
  </si>
  <si>
    <t>Projection Life</t>
  </si>
  <si>
    <t>Tatiana Corredor</t>
  </si>
  <si>
    <t>P 42</t>
  </si>
  <si>
    <t xml:space="preserve">Cliente solicita estado de cartera al corte del dia 30 de Junio de 2023  </t>
  </si>
  <si>
    <t xml:space="preserve">Se reenvía el correo al área de cartera para que pueda enviar información requerida  </t>
  </si>
  <si>
    <t xml:space="preserve">Cartera envia el estado de cuenta al asesor comercial, y el se lo envia al cliente </t>
  </si>
  <si>
    <t>R 81</t>
  </si>
  <si>
    <t xml:space="preserve">Cliente manifiesta que en factura D1022728, no recibirá la bupivacaina + dextrosa por presentar efectos adeversos, asi que requiere que sea generada la nota de crédito al igual que se recojan las unidades facturadas anteriormente  </t>
  </si>
  <si>
    <t xml:space="preserve">Se reenvía el correo al área de Dirección técnica para que proceda a realizar la devolución y su posterior nota de crédito por parte del área de facturación  </t>
  </si>
  <si>
    <t xml:space="preserve">Facturación envía al correo del cliente con copia a servicio al cliente la NC 4381 </t>
  </si>
  <si>
    <t>P 43</t>
  </si>
  <si>
    <t xml:space="preserve">Cliente informa que en factura D1022619 la ketamina solicitada en la orden de compra se digitó mal desde la farmacia de la clinica, pues la solicitud real era de 17 ampolla y digitaron 170, piden disculpas y requieren sea recogido el producto y se realice la nota de crédito  </t>
  </si>
  <si>
    <t xml:space="preserve">Se reenvía el correo a Dirección Técnica para que proceda a la recogida y su debida gestión de parte de facturación para la nota de crédito  </t>
  </si>
  <si>
    <t>Se genera Nc 4387 afectando factura D 1022815, ya que la original estaba en aceptada en el CEN Financiero</t>
  </si>
  <si>
    <t>Gastrocal</t>
  </si>
  <si>
    <t>Paola Ordoñez</t>
  </si>
  <si>
    <t>P 44</t>
  </si>
  <si>
    <t xml:space="preserve">Cliente informa que en factura D1022688 cometieron un error en la digitación de la solicitud, la orden de compra esta por 100 unidades de sondas de gastrostomia y realmente necesitaban 15, se le facturaron 25 y  regresará 10 unidades, solicita nota de crédito  </t>
  </si>
  <si>
    <t xml:space="preserve">Se reenvia correo a Dirección  Técnica para gestionar la recolección de la mercancía y posteriormente realizar la nota de crédito  </t>
  </si>
  <si>
    <t>Cliente informó a Logística que no va a regresar los insumos, que los tendrá en stock.</t>
  </si>
  <si>
    <t>Jeferson Rodriguez</t>
  </si>
  <si>
    <t>R 82</t>
  </si>
  <si>
    <t xml:space="preserve">Cliente informa que en factura D1022654 la liraglutide viene con la caja abierta lo que expone la jeringa, solicita sea recogido el medicamento y se genere nota de crédito  </t>
  </si>
  <si>
    <t>YA losgistica tiene el producto a la espera de que se genere una nueva factura para aplicar la nota de crédito, se realiza   NC  4399</t>
  </si>
  <si>
    <t>P 45</t>
  </si>
  <si>
    <t xml:space="preserve">Cliente manifiesta quen en factura D1021871 fue enviado 100 unidades de remifentanilo 2 mg Lote: 10B07011 con vencimiento de 6/23, segun carta de compromiso informan que regresarán 19 ampolla que no rotaron desde su compra.  </t>
  </si>
  <si>
    <t xml:space="preserve">Asesor envia correo a Dirección Técnica para su recogida, devolución y la respectiva nota de crédito  </t>
  </si>
  <si>
    <t>Se realiza NC 4430</t>
  </si>
  <si>
    <t>Sharon Mendoza</t>
  </si>
  <si>
    <t>P 46</t>
  </si>
  <si>
    <t xml:space="preserve">Cliente solicita envío de ficha técnica del producto BROMURO ROCURONIO 50MG/5ML C*10 AMP SOL INY (ESMERON) con INVIMA  2022M-003846-R3  </t>
  </si>
  <si>
    <t xml:space="preserve">Se reenvia correo a Dirección Técnica y compras para la ficha técnica porque  no se encuentra el documento en el sistema, cliente requiere ficha técnica actualizada  </t>
  </si>
  <si>
    <t>Dirección Técnica nos envia PDF de la ficha técnica y se reenvía al cliente, de parte del área de compras se envía la cliente la ficha técnica actualizada</t>
  </si>
  <si>
    <t>P 47</t>
  </si>
  <si>
    <t xml:space="preserve">Cliente informa que en factura D1022825 el clobazam de lote 2M443 90 unidades llegaron con fecha inferior a un año, por lo que solicita carta de compromiso  </t>
  </si>
  <si>
    <t xml:space="preserve">Dirección Técnica recibió copia del correo, se hará seguimiento para el envio del documento de carta de compromiso para enviarlo al cliente  </t>
  </si>
  <si>
    <t xml:space="preserve">Dirección Técnica envia carta de compromiso al cliente con copia a servicio al cliente </t>
  </si>
  <si>
    <t>Guillermo Garavito</t>
  </si>
  <si>
    <t>P 48</t>
  </si>
  <si>
    <t xml:space="preserve">Cliente informa que en solicitud realizada cometieron un error al pedir el cateter # 20, pues solicitan el certo según cotizacion y requieren SAfety, por lo que solicitan devolucion de la factura D1022622 del producto facturado y sea enviado el que necesitan  </t>
  </si>
  <si>
    <t xml:space="preserve">Se reenvia correo a Dirección Técnica y asesor comercial para realizar seguimiento a la solicitud  </t>
  </si>
  <si>
    <t>Se realiza NC 4401</t>
  </si>
  <si>
    <t>P 49</t>
  </si>
  <si>
    <t xml:space="preserve">Cliente solicita la realización de una certificación comercial dirigida a VITALIS y otra dirigida a REPRESENTACIONES Y DISTRIBUCIONES HOSPITALARIAS SAS.  </t>
  </si>
  <si>
    <t>Reenviamos el correo a Dirección Técnica y Compras para verificar si la solicitud nos aplica.</t>
  </si>
  <si>
    <t>Se corrobora y  al remitirse al área no correspondiente se presento retraso en la generación. Se remite al área de cartera que se encuentra tramitando la certificación. Se remite al cliente</t>
  </si>
  <si>
    <t>Duvan Silva</t>
  </si>
  <si>
    <t>P 50</t>
  </si>
  <si>
    <t xml:space="preserve"> El cliente necesita carta de compromiso del bromuro de rocuronio,, debido a que le llega fecha corta, inferior a 12 meses para su vencimiento, y a su vez el registro de importación para su comercialización.  </t>
  </si>
  <si>
    <t xml:space="preserve">Se reenvia correo a Dirección Técnica para que genere la carta de compromiso  </t>
  </si>
  <si>
    <t xml:space="preserve">Dirección Técnica nos envia PDF de la carta de compromiso y se reenvía al cliente </t>
  </si>
  <si>
    <t>R 83</t>
  </si>
  <si>
    <t xml:space="preserve">Cliente informa que en factura D 1022823  se facturaron 300 unidades de Clindamicina 300 mg Capsulas y solo llegaron 24 capsulas  </t>
  </si>
  <si>
    <t xml:space="preserve">Se reenvia correo a Dirección Técnica para que valide inventario  </t>
  </si>
  <si>
    <t>Se confirmo que las capsulas se encuentran en Dishospital, se informó al cliente por medio de correo electrónico que se enviarán con los pendientes del día</t>
  </si>
  <si>
    <t>R 84</t>
  </si>
  <si>
    <t xml:space="preserve">Cliente informa que en Factura 1022862 llegaron 7 Metoclopramida gotas en mal estado, con sello averiado y derramando producto, envían foto para evidencia  </t>
  </si>
  <si>
    <t xml:space="preserve">Correo enviado con copia a dirección técnica  </t>
  </si>
  <si>
    <t>Se genera NC 4443 por 8 unidades y no 7 como habia informado originalmente el cliente</t>
  </si>
  <si>
    <t>Jonathan Pinto</t>
  </si>
  <si>
    <t>P 51</t>
  </si>
  <si>
    <t>Cliente solicita que la factura D1022865 sea enviada al correo electrónico factruras.fosinter@foscal.com.co dado que no llego a la plataforma</t>
  </si>
  <si>
    <t>Correo enviado a facturacion para que pueda gestionar el envio al cliente</t>
  </si>
  <si>
    <t>Facturación envió la factura al correo del cliente</t>
  </si>
  <si>
    <t>Casa de la Salud de BArranquilla</t>
  </si>
  <si>
    <t>Jose Drago</t>
  </si>
  <si>
    <t>R 85</t>
  </si>
  <si>
    <t>Cliente envia via whatsapp una diferencia en 100 unidades de Bupivacaina + dextosa con lote diferente a la factura enviada D 1022742-1022740</t>
  </si>
  <si>
    <t>Se reenvia mensaje a dirección técnica para que realice carta donde se especifique el lote enviado con la factura afectada</t>
  </si>
  <si>
    <t>Dirección técnica envia documento con cambio de lote al cliente y desde servicio al cliente se envio también por whatsapp</t>
  </si>
  <si>
    <t>Clinica Uronorte</t>
  </si>
  <si>
    <t xml:space="preserve">CArmen </t>
  </si>
  <si>
    <t>R 86</t>
  </si>
  <si>
    <t>Cliente informa via telefónica que no recibió respuesta del envío de la sede de Caobos.</t>
  </si>
  <si>
    <t>Se revisa la trazabilidad y se encuetnra que se tramito la orden para la sede de Barrio Blanco por error.</t>
  </si>
  <si>
    <t>Se presenta disculpa con el cliente por la confusión a la hora de tramitar la orden de compra en la que se detallaba la dirección de entrega, se retroalimento desde el área de servicio al cliente revisar cuidadosamente los correos y las ordenes de compra</t>
  </si>
  <si>
    <t>Rosalba Carvajal</t>
  </si>
  <si>
    <t>P 52</t>
  </si>
  <si>
    <t xml:space="preserve">Cliente solicita la devolución de la epinefrina en la factura D 1022955 la fecha de venciminento es muy corta </t>
  </si>
  <si>
    <t>Asesor comercial envia correo a dirección técnica para recogida e informa que la razon es el laboratorio</t>
  </si>
  <si>
    <t xml:space="preserve">Se genera NC 4393 </t>
  </si>
  <si>
    <t>R 87</t>
  </si>
  <si>
    <t>Cliente informa via whatsapp enviando unos audios de un cliente donde refieren que las ampollas de buvipacaina pesada son muy dificiles de partir y se ha generado cortes en algunos casos al manipular la ampolla, dejando restos de vidirios dentro de la ampolla</t>
  </si>
  <si>
    <t>Se envia correo a Dirección Técnica para gestionar informe e investigación</t>
  </si>
  <si>
    <t>Compras informa que se estará ralizando inducción mediante trabajo de campo para la manera correcta de usar la ampolla</t>
  </si>
  <si>
    <t>Daniel Terro</t>
  </si>
  <si>
    <t>P 53</t>
  </si>
  <si>
    <t>Cliente solicita sea enviada carta de compromiso de Rocuronio por fecha inferior a un año</t>
  </si>
  <si>
    <t>Se reenvia correo a Direccion tecnica para que gestione la carta de compromiso</t>
  </si>
  <si>
    <t>Dirección técnica envia carta de compromiso al cliente</t>
  </si>
  <si>
    <t xml:space="preserve">Antonhy </t>
  </si>
  <si>
    <t>R 88</t>
  </si>
  <si>
    <t>Cliente llama via telefonica para informar que en el dia de hoy la prueba Bowie fue facturada a un precio mayor que la del pasado 26 de Junio</t>
  </si>
  <si>
    <t>Se informa al asesor comercial para revisión</t>
  </si>
  <si>
    <t>Se realizo NC 4404 por mayor valor cobrado</t>
  </si>
  <si>
    <t>Miguel Florez</t>
  </si>
  <si>
    <t>P 54</t>
  </si>
  <si>
    <t>El cliente envia e mail  solicitando cambiar el correo para facturas de pedidos y mensajes  Dr Miguel Flórez Rueda. Su email es florezruedamiguel@gmail.com</t>
  </si>
  <si>
    <t>Se reenvia a facturacion y proveedores para que valide la informacio y se cambie el correo.</t>
  </si>
  <si>
    <t>solicitud gestionada por el departamento de cartera..</t>
  </si>
  <si>
    <t>Gisella Barrios</t>
  </si>
  <si>
    <t>P 55</t>
  </si>
  <si>
    <t>Cliente informa que en Factura D 1022791 llegaron 8 alcoholes de los cuales 1 llegó con lote y fecha diferente</t>
  </si>
  <si>
    <t>Se reenvia a dirección técnica correo para realizar documento por cambio de lote</t>
  </si>
  <si>
    <t xml:space="preserve">Dirección Técnica envia documento con cambio de lote  </t>
  </si>
  <si>
    <t>P 56</t>
  </si>
  <si>
    <t>Cliente solicita Certificado Comercial</t>
  </si>
  <si>
    <t>Se reenvia a Dirección Técnica para que pueda gestionar o enviar al área correspondiente</t>
  </si>
  <si>
    <t>Cartera envia documento solicitado al cliente</t>
  </si>
  <si>
    <t>Fundacion para la excelencia</t>
  </si>
  <si>
    <t>Sandra Mendoza</t>
  </si>
  <si>
    <t>P 57</t>
  </si>
  <si>
    <t>Cliente solicita que de la D1023041 la epinefrina enviada con fecha corta sea enviada la carta de compromiso</t>
  </si>
  <si>
    <t>Se envia información a Dirección Técnica para diligenciar el documento solicitado</t>
  </si>
  <si>
    <t>Dirección Técnica envía con copia a servicio al cliente el documento carta de compromiso del producto de la factura emitida</t>
  </si>
  <si>
    <t>LuisAlejandro Pedrozo Celis</t>
  </si>
  <si>
    <t>P 58</t>
  </si>
  <si>
    <t>Cliente solicita carta de compromiso N° de factura/remision: D1023233 LLEGAN 16 UNIDADES DE TUBO ENDOTRAQUEAL 6.0 CB 18760 CON FECHA 
INFERIOR A UN AÑO</t>
  </si>
  <si>
    <t>Se informa a Dirección Técnica para diligenciar el documento solicitado</t>
  </si>
  <si>
    <t>Clinica San Luis</t>
  </si>
  <si>
    <t>SAndra Prada</t>
  </si>
  <si>
    <t>F 01</t>
  </si>
  <si>
    <t>Cliente envia evaluación realizada por la institución hacia Dishsoptial donde da una calificación del 92% siendo excelente</t>
  </si>
  <si>
    <t>Se reenvia documento a compras y Talento Humano</t>
  </si>
  <si>
    <t>Se deja docuemtno en las áreas correspondientes</t>
  </si>
  <si>
    <t>Eilen Cecilia  Pardo M</t>
  </si>
  <si>
    <t>R 89</t>
  </si>
  <si>
    <t> Cliente informa que la GELITA CEL salio en mal estado, enviado por la coordinadora de instrumentación y central de esterilización donde informan el mal estado del producto suministrado por DIS-HOSPITAL,  requieren reposición y anexan reporte al fabricante.</t>
  </si>
  <si>
    <t>Se informa a Dirección Técnica para diligenciar el documento solicitado o reposicion del mismo.</t>
  </si>
  <si>
    <t>Se utilizo el insumo, los demas productos no presentaron novedad</t>
  </si>
  <si>
    <t>CArlos Rueda</t>
  </si>
  <si>
    <t>P 59</t>
  </si>
  <si>
    <t>Cliente manifiesta que en factura D 1002149 se solictó 30 valvula fonatoria que no rotaron y solicitan devolución para nota de crédito</t>
  </si>
  <si>
    <t>Se reenvia a Dirección Técnica para que gestione dado que el producto fue vendido con mas de 24 meses de vencimiento</t>
  </si>
  <si>
    <t>El área de compras nos informa que el cliente tiene conocimiento que no procede la devolución, pues en el momento de generar la factura se encontraba con excelente fecha de vencimiento.</t>
  </si>
  <si>
    <t>P 60</t>
  </si>
  <si>
    <t xml:space="preserve">Cliente informa que en factura D 1023110 y D 1023059 se recibió un prowhey Kalori que no requerian por el momento y otro que no solicitaron un CATGUT </t>
  </si>
  <si>
    <t>Se tramitó directamente por Logística</t>
  </si>
  <si>
    <t>Se generan notas de crédito NC 4406-4407</t>
  </si>
  <si>
    <t>P 61</t>
  </si>
  <si>
    <t>Solicitan colaboración con el envío del estado de cartera actualizada al día de hoy, para MEDICINA Y TERAPIAS DOMICILIARIAS SAS: NIT 900826841.</t>
  </si>
  <si>
    <t>Se reenvia correo a Cartera para poder dar respuesta al cliente.</t>
  </si>
  <si>
    <t>Cartera envia al clienteestado de cartera actualizado a la fecha</t>
  </si>
  <si>
    <t>Roxy rengifo</t>
  </si>
  <si>
    <t>F 02</t>
  </si>
  <si>
    <t>Cliente envia evaluación realizada por la institución hacia Dishsoptial</t>
  </si>
  <si>
    <t>Se reenvia correo a Talento Humano</t>
  </si>
  <si>
    <t>Se retroalimenta el formulario con el área correspondiente</t>
  </si>
  <si>
    <t>Hospital Regional Manuela Beltran</t>
  </si>
  <si>
    <t>Jefferson Parra</t>
  </si>
  <si>
    <t>P 62</t>
  </si>
  <si>
    <t>Cliente solicita que sean enviadas la relación de facturas emitidas en el mes de Julio de 2023</t>
  </si>
  <si>
    <t>Se reenvia correo electrónico a Facturación y Licitaciones para que puedan enviar la relación al cliente</t>
  </si>
  <si>
    <t>Cliente envia nuevamente la solicitud el dia 27/7/23, se reenvia el correo nuevamente a licitaciones, Se envia rale4ción de facturas en un archivo de excel al cliente</t>
  </si>
  <si>
    <t>Andrea Juliana Gualdrón</t>
  </si>
  <si>
    <t>P 63</t>
  </si>
  <si>
    <t>Cliente solicita que del porducto Apósito DE ESPUMA 20.3*20.3CM NA C*10 ANTIMICROBIANO PHMB REF:55588AMDX requiere actualización de la carta de desabastecimiento</t>
  </si>
  <si>
    <t>Se notifica al área de compras</t>
  </si>
  <si>
    <t>Compras informa que ya está realizando la compra para despacho, a la espera de la llegada del producto</t>
  </si>
  <si>
    <t xml:space="preserve">Marbelle CAstro </t>
  </si>
  <si>
    <t>R 90</t>
  </si>
  <si>
    <t>Cliente requiere cambio y devolución de la bolsa de Infusor, ya que el día sábado se utilizó, pero se reventó en el servicio de cirugía.</t>
  </si>
  <si>
    <t>Ya dirección técnica tiene el correo y esta en proceso de conversar con el asesor</t>
  </si>
  <si>
    <t>De parte de logística se realizo el cambio por un infusor nuevo mano a mano</t>
  </si>
  <si>
    <t>IPS Cabecera</t>
  </si>
  <si>
    <t xml:space="preserve">Edinson </t>
  </si>
  <si>
    <t>R 91</t>
  </si>
  <si>
    <t xml:space="preserve">Cliente informa que en Factura D1023416  llegaron 60 bolsas recolectoras que no pidio, y se le facturo bupicaina de la marca que no maneja, requieren enviar a recoger y facturar medicamento  de marca rophson, y nota por los recolectores </t>
  </si>
  <si>
    <t>Dirección técnica tiene el correo , se reenvia correo a contabilidad para NC de los recolectoreS.</t>
  </si>
  <si>
    <t>Se genero notaS credito NC 4431 - 4432</t>
  </si>
  <si>
    <t>R 92</t>
  </si>
  <si>
    <t>El cliente informar la siguiente no conformidad de la factura D1023343, les llegó una ampolla partida para que se le colaboren con la nota crédito. Anexan evidencia en foto de la ampolla partida.</t>
  </si>
  <si>
    <t>Se informa a direccion tecnica y a contabilidad para la nota correspondiente.</t>
  </si>
  <si>
    <t>Se genera notas de crédito NC 4435</t>
  </si>
  <si>
    <t>P 64</t>
  </si>
  <si>
    <t>Cliente solicita recoger los medicamentos de las fra  D1022029 Y D1022509 que no rotaron y se tiene carta de compromiso de recibirla si no llegaban a rotar todas las cantidades, igualmente se le colabore con las notas créditos</t>
  </si>
  <si>
    <t>Se genero NC 4444 - 4445</t>
  </si>
  <si>
    <t>Roxy Rengifo Rodriguez</t>
  </si>
  <si>
    <t>P 65</t>
  </si>
  <si>
    <t>solicito carta de compromiso para 100 epinefrina ampollas recibidas en factura D1022294 Dis hospital con fecha de vencimiento 10/2023.</t>
  </si>
  <si>
    <t>Direccion tecnica envia carta compromiso</t>
  </si>
  <si>
    <t>Alexander Mantilla</t>
  </si>
  <si>
    <t>P 66</t>
  </si>
  <si>
    <t>Cliente informa que en factura D 1022959-1022739 se facturo midazolam 50 mg con carta de compromiso que vencio el 31 de Julio, por lo que solicitan que sea recogido y se realice la respectiva nota de crédito.</t>
  </si>
  <si>
    <t>Ya dirección técnica tiene el correo y esta en proceso de gestionar la devolución</t>
  </si>
  <si>
    <t>Se genero NC 4452-4453</t>
  </si>
  <si>
    <t>Claudia Gomez</t>
  </si>
  <si>
    <t>P 67</t>
  </si>
  <si>
    <r>
      <t>Solicitan amablemente la documentación de la  </t>
    </r>
    <r>
      <rPr>
        <sz val="11"/>
        <color rgb="FF242424"/>
        <rFont val="Arial"/>
      </rPr>
      <t>resolución de vital no disponible </t>
    </r>
    <r>
      <rPr>
        <sz val="11.5"/>
        <color rgb="FF000000"/>
        <rFont val="Arial"/>
      </rPr>
      <t> del producto EPS-ROCURONIO BROMURO 50MG/5ML SOL INY C*10 AMP (ESMERON) VND - MSD</t>
    </r>
  </si>
  <si>
    <t>Se reenvia correo a Direccion tecnica para que gestione la carta de VITAL NO DISPONIBLE</t>
  </si>
  <si>
    <t>Direccion tecnica envia ficha</t>
  </si>
  <si>
    <t>Victor Jacome</t>
  </si>
  <si>
    <t>P 68</t>
  </si>
  <si>
    <t>El cliente solicita recoger devolución por vencimiento de midazolam 50 mg  / 10 ml solución inyectable y remifentanilo 2 mg / polvo vial</t>
  </si>
  <si>
    <t>Se reenvia a Dirección Técnica para que gestione recogida del los productos por vencimiento.</t>
  </si>
  <si>
    <t>Facturacion envia nota credito y direccion tecnica recoge mx</t>
  </si>
  <si>
    <t>P 69</t>
  </si>
  <si>
    <t>Cliente solicita actualizar Direccion  de la nueva sede de Medicinas y terapias en MEDELLIN Y CORDOBA</t>
  </si>
  <si>
    <t>Se reenvia correo a Cartera, contabilidad y proveedore.</t>
  </si>
  <si>
    <t>Carteraa actualiza datos de las nueva sedes.</t>
  </si>
  <si>
    <t>P 70</t>
  </si>
  <si>
    <t>Cliente solicita documento con datos exactos y fotos de la bupivacaina + dextrosa importada por Dishospital</t>
  </si>
  <si>
    <t>Se envia a dirección técnica para gestionar</t>
  </si>
  <si>
    <t>Ya se envio al cliente correo con el documento solicitado</t>
  </si>
  <si>
    <t>P 71</t>
  </si>
  <si>
    <t>Cliente envia mensaje del cliente donde manifiesta que en los documentos enviados tiene un numero diferente al de la etiqueta de la autorizacion del Invima</t>
  </si>
  <si>
    <t>Se enviaron los documentos actualizados que indican que la etiqueta corresponde con el visto bueno del invima</t>
  </si>
  <si>
    <t>Jenifer Torres</t>
  </si>
  <si>
    <t>P 72</t>
  </si>
  <si>
    <t>Cliente solicita una referencia comercial</t>
  </si>
  <si>
    <t>Se reenvía a cartera para que procese la solicitud</t>
  </si>
  <si>
    <t>Cartera envia certificado comercial al cliente</t>
  </si>
  <si>
    <t>P 73</t>
  </si>
  <si>
    <t>ciente envia devolución de productos por fecha de vencimiento, con la siguiente novedad:Midazolam 50mg En la carta nos indican que devuelven 405 ampollas, pero en fisico se reciben 402, por lo tanto será la cantidad por la que se realice la nota crédito.
Lote AFG21004
FV Julio 2023
Cantidad 402</t>
  </si>
  <si>
    <t>Direccion tecnica rcoge mx x vcto y facturacion genera NC 4451</t>
  </si>
  <si>
    <t>P 74</t>
  </si>
  <si>
    <t>Cliente solicita actualizar Direccion  de la nueva sede de Medicinas y terapias en CARTAGENA</t>
  </si>
  <si>
    <t>Cartera actualiza datos de las nueva sedes.</t>
  </si>
  <si>
    <t>R 93</t>
  </si>
  <si>
    <t>Cliente informa que en factura D 1023564 llego la prueba bowie a mayor costo del que se habia conversado</t>
  </si>
  <si>
    <t>Se reenvia correo a Facturación y el asesor para verificar solicitud</t>
  </si>
  <si>
    <t>Se genrea NC 4457 por mayor valor cobrado</t>
  </si>
  <si>
    <t>P 75</t>
  </si>
  <si>
    <t> NO conformidad de la factura D1023602, en la recepción técnica del pedido se encuentran las siguientes observaciones, Las 300 ampollas de VECURONIO 10 MG viene con fecha corta 23/09/2023, agradezco me envíen la carta de compromiso.</t>
  </si>
  <si>
    <t>Salud Vital</t>
  </si>
  <si>
    <t>Ruth Fuentes</t>
  </si>
  <si>
    <t>R 94</t>
  </si>
  <si>
    <t>Cliente envía reporte de inconsistencia en equipo de infusión ICASET que genera fuga a la hora de purgar el sistema</t>
  </si>
  <si>
    <t>Dirección técnica tiene el correo y esta realizando la verificación con soporte técnico</t>
  </si>
  <si>
    <t>Se llegó a la conclusión que fue un hecho aislado y no hay evidencia de que ese lote en particular presentara defecto de fábrica, no hubo mas reportes similares manifestados por el cliente ni por ningún otro cliente.</t>
  </si>
  <si>
    <t>R 95</t>
  </si>
  <si>
    <t>Cliente informa que llegó trocar no solicitado y las agujas espinales facturadas no corresponden al laboratorio que llegó en fisico</t>
  </si>
  <si>
    <t>Se hará revisión con el área de dirección técnica</t>
  </si>
  <si>
    <t>Se evidencia que el trocar fue enviado el código incorrecto de parte de servicio al cliente y se genera nota de crédito NC 4456, y las agujas espinales fueron ingresadas con el laboratorio incorrecto en el sistema, se genera NC 4455</t>
  </si>
  <si>
    <t>R 96</t>
  </si>
  <si>
    <t>Cliente notifica novedad presentada en la Factura  D102360, se factura 2 Berodual Inhalador unidades y en la O.C 18872 solicitan 2 Berodual Sol Neb, solicita despachar del mx pendiente.</t>
  </si>
  <si>
    <t>Se reenvia correo al cliente informando q se realizara NC por no disponibilidad del mismo y se envia correo a Direccion tecnia para la recogida del mx y generarNC</t>
  </si>
  <si>
    <t>Se genero NC 4471</t>
  </si>
  <si>
    <t>R 97</t>
  </si>
  <si>
    <t>El cliente informa que en el pedido relacionado con la factura D1023803, sede Piedecuesta llegaron 48 unds de fitoestimuline gasa y en la factura se relacionan 50 unds.</t>
  </si>
  <si>
    <t>Se reenvia correo a direccion tecnica para verificacion de inventarios y dar respuesta al cliente.</t>
  </si>
  <si>
    <t>Se genera nota de crédito NC 4465 y nueva factura D 1023924</t>
  </si>
  <si>
    <t>Antony Garcia</t>
  </si>
  <si>
    <t>P 76</t>
  </si>
  <si>
    <t>El cliente informa que en D1023887 las sondas nasogastrica # 6 de Sherleg serán devueltas por razón que son muy cortas y en farmacia no las reciben, indican que pueden enviarse las de MEDEX, también añaden en correo que la sonda # 8 presenta la misma novedad.</t>
  </si>
  <si>
    <t>Se reenvia correo a Dirección Técnica y se retroalimenta en la base de datos de los clientes para estar atentos en futuras ordenes de compra</t>
  </si>
  <si>
    <t xml:space="preserve">Se genera NC 4494 </t>
  </si>
  <si>
    <t>Brainspine</t>
  </si>
  <si>
    <t>Tatiana Romero</t>
  </si>
  <si>
    <t>P 77</t>
  </si>
  <si>
    <t>Cliente informa que en factura D 1023876 una de las referencia no esta facturada al precio pactado, por lo que solicita que sea evaluado el precio con el señor Carlos Prada</t>
  </si>
  <si>
    <t>Se reenvia a facturación y el lider de compras para que revise la solicitud del cliente</t>
  </si>
  <si>
    <t>Se genera la NC 4469 y se factura nuevamente el producto al precio acordado</t>
  </si>
  <si>
    <t>R 98</t>
  </si>
  <si>
    <t>Cliente informa que en factura D 1023963 no llegaron las placas electrobisturi de 3M, solicita que sea enviado el producto o se genere la nota de crédito</t>
  </si>
  <si>
    <t>Ya el correo se encuetra en Dirección técnica, a la espera de la respuesta de la verificacion en el inventario</t>
  </si>
  <si>
    <t>Dirección técnica valida el inventario que esta completo, se le indica al cliente validar en todas las cajas puesto que se despacho, el cliente informo que el producto lo encontraron en una caja que no habian revisado</t>
  </si>
  <si>
    <t>R 99</t>
  </si>
  <si>
    <t>Cliente informa que en factura D1024031 llego una bolsa de aseptigel con una rotura en el empaque, solicitan cambio mano a mano del producto</t>
  </si>
  <si>
    <t>Se reenvia a Dirección Técnica para gestionar</t>
  </si>
  <si>
    <t>Se realizo reposición del producto al cliente</t>
  </si>
  <si>
    <t>R 100</t>
  </si>
  <si>
    <t>Cliente informa que según se converso con Wilson Prada el precio de la solución salina se llego a un acuerdo de ser facturada a $ 3,000, por que de la factura D1023966 solicita nota de crédito por mayor valor cobrado</t>
  </si>
  <si>
    <t>Se reenvia a Facturación para que converse con el asesor comercial para generar la nota de crédito</t>
  </si>
  <si>
    <t>Se realizo NC 4489 y factura nueva número D 1024136</t>
  </si>
  <si>
    <t>P 78</t>
  </si>
  <si>
    <t>Se remite correo al área de cartera, quienes se encargan de enviar respuesta al cliente</t>
  </si>
  <si>
    <t>El área de cartera informa que el estado fue enviado al cliente hasta por el medio de Whatsaap</t>
  </si>
  <si>
    <t>Q.F. Liseth Rangel Poveda</t>
  </si>
  <si>
    <t>R 101</t>
  </si>
  <si>
    <t>El cliente nos informa que se pasan guantes esteriles talla 7 con lote CJ22302 cuando la parte medica se dispone a realizar la postura de los guantes estos salen izquierdos los dos</t>
  </si>
  <si>
    <t>Se reenvia a dirección técnica correo para realizar seguimiento del producto</t>
  </si>
  <si>
    <t>Se llego a la conclusión que fue defecto de fábrica y no se presentaron mas inconvenientes con el mismo lote.</t>
  </si>
  <si>
    <t>Jefferson Porras</t>
  </si>
  <si>
    <t>P 79</t>
  </si>
  <si>
    <t>Cliente solicita que sea enviado relación de facturas emitidas a la fecha</t>
  </si>
  <si>
    <t>Se reenvia a Licitaciones la solicitud</t>
  </si>
  <si>
    <t>Ya fuerron enviadas al cliente con relacion de facturas al 25/8/23</t>
  </si>
  <si>
    <t>R 102</t>
  </si>
  <si>
    <t>Cliente informa que en factura D 1024007 llegaron productos con lotes y fecha de vencimiento diferentes, solicitan cambio en la factura</t>
  </si>
  <si>
    <t>Se reenvia a Dirección técnica para validar</t>
  </si>
  <si>
    <t>Se converso con el cliente para informar que en el sistema no se incluye los guiones, ni los ceros a la izquierda, se enviará carta con fecha correcta y lotes con los ceros y guiones tal como lo solicita el cliente, se envia carta con la corrección de la fecha de vencimiento y los lotes tal como aparecen en el producto.</t>
  </si>
  <si>
    <t>P 80</t>
  </si>
  <si>
    <t>Cliente informa que tiene 18 ampollas de Dexmedetomidina 0,2mcg para devolución, anexando carta de compromiso enviada por la institución</t>
  </si>
  <si>
    <t>YA dirección técnica tiene correo para gestionar recogida y hacer devolución para generar nota de crédito</t>
  </si>
  <si>
    <t>Dirección técnica nos informa que esta en proceso de recogida. Se generó NC 4519.</t>
  </si>
  <si>
    <t>Q.F. HUS</t>
  </si>
  <si>
    <t>P 81</t>
  </si>
  <si>
    <t>Cliente solicita ficha tecnica de PUNTA PEDIATRICA ELECTRODOBISTURI REF: E1452</t>
  </si>
  <si>
    <t>Se reenvia correo a direccion tecnica.</t>
  </si>
  <si>
    <t>Direccion tecnica nos envia ficha tecnica y se reenvia al cliente.</t>
  </si>
  <si>
    <t>Karen Tatiana Rangel</t>
  </si>
  <si>
    <t>P 82</t>
  </si>
  <si>
    <t>Cliente solicita el envio del certificado de grandes contribuyentes.</t>
  </si>
  <si>
    <t>Se reenvia correo a cartera y contabilidad.</t>
  </si>
  <si>
    <t xml:space="preserve">Contabilidad envia certifiado y servicio al cliente reenvia a la Clinica San Luis. </t>
  </si>
  <si>
    <t>R 103</t>
  </si>
  <si>
    <t>Cliente informa que en factura D 1024095 llego un producto no solicitado, prevena customizable, lo que solicita es el prevena de 90 cm, no el kit</t>
  </si>
  <si>
    <t>Se encuentra en proceso de recogida del producto. Se genero NC 4512</t>
  </si>
  <si>
    <t>R 104</t>
  </si>
  <si>
    <t>Cliente informa que en factura D 102414 la clorhexidina 4% de 60 ml llego con fecha diferente a la factura</t>
  </si>
  <si>
    <t>YA dirección técnica tiene correo para  hacer carta con correción de fecha de vencimiento</t>
  </si>
  <si>
    <t>Se envió carta con nueva fecha de vencimiento</t>
  </si>
  <si>
    <t xml:space="preserve">Suly BArrios </t>
  </si>
  <si>
    <t>P 83</t>
  </si>
  <si>
    <t>Cliente envia archivo de excel con solicitud de algunos requerimientos pendientes de documentos y devoluciones</t>
  </si>
  <si>
    <t>Se reeenvia el correo a Dirección técnica para que revise cuales se han tramitado y cuales estan por enviar</t>
  </si>
  <si>
    <t>YA el área de Dirección técnica esta gestionando</t>
  </si>
  <si>
    <t>Frank</t>
  </si>
  <si>
    <t>P 84</t>
  </si>
  <si>
    <t>Cliente informa que en factura D 1022512 solicitaron mal las 6 unidades de sutura V-loc por lo que requieren sean recogidas para gestionar la nota de crédito respectiva</t>
  </si>
  <si>
    <t>Se reenvia correo a Dirección Técnica y se espera que se genere la nota de crédito</t>
  </si>
  <si>
    <t>Se genero NC 4511</t>
  </si>
  <si>
    <t>P 85</t>
  </si>
  <si>
    <t>Cliente solicita colaboración con el envío de certificación comercial donde se informe cupo, plazo de pago y antigüedad vigente, dirigida a DUMIAN MEDICAL SAS</t>
  </si>
  <si>
    <t>Cliente inactivo, por lo que no se puede generar certificacion comercial</t>
  </si>
  <si>
    <t>R 105</t>
  </si>
  <si>
    <t>Se reciben 20 ampollas del producto ceftazidima, por fecha de vencimiento, facturados en la fact D1021548, se reciben puesto que se habían enviado con fecha corta.</t>
  </si>
  <si>
    <t>El área de facturación indica que la factura tiene acuse de aceptación y por ende no se puede aplicar la nota crédito, se habla con el cliente telefonicamente el cual autoriza que la apliquen en la próxima que se genere.</t>
  </si>
  <si>
    <t>Se genera nc 4499 afectando la fact D1024337</t>
  </si>
  <si>
    <t>Gissela Villamizar</t>
  </si>
  <si>
    <t>P 86</t>
  </si>
  <si>
    <t>Cliente solicitar devolucion con medicamento que no tendrá rotación (metoclopramida) fra D1021521 y D1024089</t>
  </si>
  <si>
    <t>Se reenvia correo a Direccion Tecnica se queda en espera si se recibe o no devolucion de producto.</t>
  </si>
  <si>
    <t>Direccion tecnica da respuesta al cliente x politicas de las emprea no se recibe producto</t>
  </si>
  <si>
    <t>Liset Rangel</t>
  </si>
  <si>
    <t>R 106</t>
  </si>
  <si>
    <t>Cliente manifiesta que en el área de cirugía se evidencio que la cuchilla bisturi # 15 al momento de usarla se encontraba en condiciones no óptimas para su uso, cuyo lote es GA0168</t>
  </si>
  <si>
    <t>Se reenvia a Dirección Técnica para gestionar la recogida</t>
  </si>
  <si>
    <t>Direccion tecnica hizo el reporte al proveedor, se esta gestionando recoger para realizar nota de credito. Cliente se le pido la caja para hacerle cambio mano a mano debido a que es un producto que se vende caja completa, pero solo devolvió una cuchilla, por lo tanto termino quedando con el producto y no se genero el cambio mano a mano.</t>
  </si>
  <si>
    <t>R 107</t>
  </si>
  <si>
    <t>Cliente informa que en factura D 1022512 se enviaron mal las 6 unidades de sutura V-loc por lo que requieren sean recogidas para gestionar la nota de crédito respectiva</t>
  </si>
  <si>
    <t>Se reenvia a Dirección Técnica para gestionar la recogida y realizar la nota de crédito respectiva</t>
  </si>
  <si>
    <t>Se generó NC 4559</t>
  </si>
  <si>
    <t>Cristian Gomez Aceros</t>
  </si>
  <si>
    <t>R 108</t>
  </si>
  <si>
    <t>Se reporte de inconsistencia presentada al momento de la recepción CATETER SUCCION N-8 que llegó dañado FRA D1024414 requieren hacer la respectiv Nota Credito .</t>
  </si>
  <si>
    <t>Se reenvia correo a Direccion Tecnica para gestionar recogida y hacer respectiva NC.</t>
  </si>
  <si>
    <t>Se realiza cambio de producto</t>
  </si>
  <si>
    <t>Cristian Vanegas</t>
  </si>
  <si>
    <t>R 109</t>
  </si>
  <si>
    <t>Cliente informa que en el momento de realizar la inspección de la mercancía de factura D1024386, las 210 jeringas punta cateter no llegaron, en su lugar llegaron 210 jeringas de 50-60 ml pero no punta cateter</t>
  </si>
  <si>
    <t>Dirección técnica envia correo al cliente disculpándose, pues se evidencio error en el despacho y menciona que realizará cambio mano a mano del producto, enviando el que se registra en la factura</t>
  </si>
  <si>
    <t>R 110</t>
  </si>
  <si>
    <t>Cliente informa que en factura D1024415 vienen facturadas 432 unidades de clorhexidina 2% 60 ml. pero a la hora de revisar fueron enviadas 432 unidades de clorhexidina al 4% 60 ml</t>
  </si>
  <si>
    <t>Dirección Técnica ya tiene el correo y esta gestionando para revisión</t>
  </si>
  <si>
    <t>Se realizó el cambio mano a mano del producto</t>
  </si>
  <si>
    <t>P 87</t>
  </si>
  <si>
    <t>Cliente solicita el estado de cuentas, pues lo requieren por auditoria</t>
  </si>
  <si>
    <t>Se reenvia el correo a Licitaciones y el área de cartera para que gestionen envio de estado de cuenta</t>
  </si>
  <si>
    <t>YA fue realizado el estado de cuentas por parte del área correspondiente</t>
  </si>
  <si>
    <t>P 88</t>
  </si>
  <si>
    <t>Cliente solicita el reenvio de la fra # D1024405 no le llego al correo.</t>
  </si>
  <si>
    <t>Se reenvia correo a facturacion para su respectivo tramite.</t>
  </si>
  <si>
    <t>Facturacion reenvia correo con la factura.</t>
  </si>
  <si>
    <t>P 89</t>
  </si>
  <si>
    <t>Cliente solicita CREACION de direccion para la NUEVA SEDE EN BARRANQUILLA</t>
  </si>
  <si>
    <t>Se reevia correo a proveedores para getionar solicitud.</t>
  </si>
  <si>
    <t>Proveedores crea direccion NUEVA SEDE BARRANQUILLA</t>
  </si>
  <si>
    <t>P 90</t>
  </si>
  <si>
    <t>Cliente solicita el estado de cartera actualizado a la fecha</t>
  </si>
  <si>
    <t>Se reevia correo a cartera y contabilidad para getionar solicitud.</t>
  </si>
  <si>
    <t>Ya el área de cartera envío información el 21 de Septeimbre</t>
  </si>
  <si>
    <t>P 91</t>
  </si>
  <si>
    <t>Cliente informa que en factura D 1024584 se enviaron 10 Intrapur Pediatricos que vencen en el mes de septiembre y solicitan sean recogidos por fecha proxima</t>
  </si>
  <si>
    <t>Se realiza llamada telefónica, pues, previamente se habia informado al cliente de la fecha y se llego a un acuerdo de ser enviadas con carta de compromiso</t>
  </si>
  <si>
    <t>Cliente manifiesta, que en Farmacia tenian en stock suficientes unidades por lo que solicita se acepte la devolución. Se generó NC 4545 afectando factura D 1024584</t>
  </si>
  <si>
    <t>P 92</t>
  </si>
  <si>
    <t>Medicina y terapias se encuentra realizando actualización de datos, por tal motivo solicitan nuestra colaboracion con el envío de la siguiente documentación:cedula representante legal, certificado bancario, formato sarlaft(adjunto) y formato creacion y actualizacion datos proveedores(archivo adjunto)</t>
  </si>
  <si>
    <t>Se reenvia correo a proveedores, cartera y contabilidad, para gestionar los documento requeridos por el cliente.</t>
  </si>
  <si>
    <t>Cartera hace el envio de los documentos solicitados.</t>
  </si>
  <si>
    <t>R 111</t>
  </si>
  <si>
    <t>Cliente informa que en factura D1024308 de facturan 12 unidades de assucryl 3-0 TS24 ref. MS4564 y lo que se recibe son 12 unidades de assucryl 3-0 ref. 4254.</t>
  </si>
  <si>
    <t>Se reenvia correo a Dirección Técnica para que se verifique en el inventario</t>
  </si>
  <si>
    <t xml:space="preserve">Direccion tecnica habla con el cliente y deja la sutura enviada por error  se pasa con pedido interno 230900423 y se envia la sutura facturada con D1024308 </t>
  </si>
  <si>
    <t>P 93</t>
  </si>
  <si>
    <t>Cliente solicita colaboracion de envio de fichas técnicas de productos de medtronic endo shears-endo clinch-endo dissect</t>
  </si>
  <si>
    <t>Se reenvia a dirección técnica para que gestione la solicitud</t>
  </si>
  <si>
    <t>Direccion técnica nos envia las fichas técnica y son reenviada por correo a la clinica chicamocha el departamento de suministros</t>
  </si>
  <si>
    <t>Casa de la salud Barranquilla</t>
  </si>
  <si>
    <t>Yelena Rosales</t>
  </si>
  <si>
    <t>P 94</t>
  </si>
  <si>
    <t>Cliente envia formato para ser diligenciado.</t>
  </si>
  <si>
    <t>Se reenvia correo a Proveedores para que pueda diligenciar el formato</t>
  </si>
  <si>
    <t>El área de proveedores nos informa que el área de cartera es la encargada, se reenvia correo al área correspondiente. El área de cartera envia el 20 /11 /2023 el formato solicitado por  el cliente.</t>
  </si>
  <si>
    <t>MEDICAL L &amp;C GROUP S.A.S.</t>
  </si>
  <si>
    <t>Tatiana Monsalve</t>
  </si>
  <si>
    <t>P 95</t>
  </si>
  <si>
    <t xml:space="preserve">Cliente solicita colaboración con el envío de certificación comercial </t>
  </si>
  <si>
    <t>Ya cartera tiene el correo, a la espera de la respuesta al cliente</t>
  </si>
  <si>
    <t>Cartera informa que estan a la espera de documentación pendiente por parte del cliente para enviar el documento. No fue enviada por no cumplen con los requisitos para una certificación</t>
  </si>
  <si>
    <t>Rosa Morales</t>
  </si>
  <si>
    <t>P 96</t>
  </si>
  <si>
    <t>Cliente solicita de parte de Dishospital carta de autorización de distribución</t>
  </si>
  <si>
    <t>Se reenvia al área de compras para que gestione la solicitud</t>
  </si>
  <si>
    <t xml:space="preserve">El área de compras informa que no hay distribución por parte de ramédicas y en el caso de Aurobindo, solo se le vendio una sola vez </t>
  </si>
  <si>
    <t>Jeferson Rodirguez</t>
  </si>
  <si>
    <t>P 97</t>
  </si>
  <si>
    <t>Cliente solicita que se envie nuevamente en pdf y XML factura D1024587</t>
  </si>
  <si>
    <t>Se reenvia correo a Facturación para que gestione el envio del documento solicitado por el cliente</t>
  </si>
  <si>
    <t>El área de facturación envía correo directamente al cliente con copia a servicio al cliente</t>
  </si>
  <si>
    <t>R 112</t>
  </si>
  <si>
    <t>Cliente envia reporte con efecto terapeutico no acorde a lo que se espera del medicamento</t>
  </si>
  <si>
    <t>Cliente informa mediante correo que el lote 1359 al parecer es el que ha presentado los efectos no esperados, por lo que solicitan sea cambiado mano a mano por un lote diferente, fue enviado el lote 1358, a la espera de la llegada del lote 1359</t>
  </si>
  <si>
    <t>Duban Silva Sosa</t>
  </si>
  <si>
    <t>P 98</t>
  </si>
  <si>
    <t>Cliente solicita carta de compromiso FRA D1024728 de Bromuro de Rocuronio por fecha de vencimiento menos a 2 años.</t>
  </si>
  <si>
    <t>Se reenvia correo a Direccion Tecnica para generar carta</t>
  </si>
  <si>
    <t>Direccion tecnica elaborara carta de compromiso del medicamento para ser enviada al cliente.</t>
  </si>
  <si>
    <t>P 99</t>
  </si>
  <si>
    <t>Cliente informa que las 5 anfotericinas B que vencen en Septiembre 2023 no rotaron, por lo que solicitan sean recogidas según carta de compromiso</t>
  </si>
  <si>
    <t>Se generó NC 4574 afectando factura D 1023268</t>
  </si>
  <si>
    <t>Jenifer Carolina Jaimes</t>
  </si>
  <si>
    <t>P 100</t>
  </si>
  <si>
    <r>
      <t>Cliente solicita colaboración con el envío de certificación comercial donde se informe cupo, plazo de pago y antigüedad vigente</t>
    </r>
    <r>
      <rPr>
        <sz val="12"/>
        <color rgb="FF242424"/>
        <rFont val="Arial"/>
      </rPr>
      <t> dirigida a MEDIC COLOMBIA SAS</t>
    </r>
  </si>
  <si>
    <t>El cliente se encuentra inactivo y por lo tanto no se puede generar certificado comercial</t>
  </si>
  <si>
    <t>R 113</t>
  </si>
  <si>
    <t>Cliente de forma verbal nos notifica su inconformidad al evidenciar el precio del cloruro de sodio 500ml en la factura D1024746, facturado a 37,893 y se le vende a 3,789. Solicitando cambio de factura por este precio.</t>
  </si>
  <si>
    <t>Al revisar se evidencia un error en el precio de costo fijo del producto, lo que genero el sobrecosto. Se notifica al área de compras para arreglo del costo fijo y al área de facturación para realizar anulación de factura y generar una nueva.</t>
  </si>
  <si>
    <t>Se genera NC 4541 y nueva factura</t>
  </si>
  <si>
    <t>David Arregoces</t>
  </si>
  <si>
    <t>P 101</t>
  </si>
  <si>
    <t>Cliente requiere que de factura D 1024729 se envie registro de importación</t>
  </si>
  <si>
    <t>Mismo Disfarma envia certificado de importación que ya tenian en sus archivos.</t>
  </si>
  <si>
    <t>P 102</t>
  </si>
  <si>
    <t>Se reenvia correo a Cartera y Licitaciones para que respondan la solicitud del cliente</t>
  </si>
  <si>
    <t>El área de Licitaciones informa que ya realizo el tramite</t>
  </si>
  <si>
    <t>P 103</t>
  </si>
  <si>
    <r>
      <rPr>
        <sz val="10"/>
        <color rgb="FF000000"/>
        <rFont val="Tahoma"/>
      </rPr>
      <t>Cliente solicita reenvio de factura </t>
    </r>
    <r>
      <rPr>
        <b/>
        <sz val="10"/>
        <color rgb="FF000000"/>
        <rFont val="Tahoma"/>
      </rPr>
      <t>D1024587 </t>
    </r>
    <r>
      <rPr>
        <sz val="10"/>
        <color rgb="FF000000"/>
        <rFont val="Tahoma"/>
      </rPr>
      <t>aun no han sido recibidas en  plataforma para validar y radicar en contabilidad.</t>
    </r>
  </si>
  <si>
    <t>Se reenvia correoa al area de FACTURACION para gestionar solicitud.</t>
  </si>
  <si>
    <t>El area de facturacion hace reenvio de la solicitud.</t>
  </si>
  <si>
    <t>Liliana RIAÑO</t>
  </si>
  <si>
    <t>P 104</t>
  </si>
  <si>
    <t>El cliente solicita carta de compromiso del producto ROCURONIO fra D1024536.</t>
  </si>
  <si>
    <t>Se reenvia correo a direccion tecnica para gestion de solicitud</t>
  </si>
  <si>
    <t>Se envia carta de compromiso fra D1024536</t>
  </si>
  <si>
    <t>Clínica de Urgencias Bucaramanga SAS</t>
  </si>
  <si>
    <t>Nini Johanna Valencia</t>
  </si>
  <si>
    <t>Q 4</t>
  </si>
  <si>
    <t>El cliente presenta una queja debido a que solicito un producto que era urgente el 28 de septiembre, y en el momento no se contaba con el producto, se le informo mediante correo que no estaba disponible, pero interpreto que el producto se estaria consiguiendo, el día 04 de octubre el área de compras notifica que no es viable que el producto se consiga y el día 05 de octubre el asesor comercial le informa al cliente que no llegará. Por ende trae complicaciones en la clinica, puesto que el paciente lo requeria con urgencia. Nos pasa un correo, para que esto no se presente en proximas ocasiones.</t>
  </si>
  <si>
    <t>El correo estaba copiado a todas las áreas involucradas, por lo tanto, lo tenemos en cuenta y se retroalimenta en el área para que en casos de productos como estos, se dé una respuesta más clara al cliente cuando el área de compras a tiempo nos indique si no es viable la consecución del producto.</t>
  </si>
  <si>
    <t>Yohanna Meza</t>
  </si>
  <si>
    <t>R 114</t>
  </si>
  <si>
    <t>El cliente nos reporta que en la factura D1024933 recibe 10 und de cateter intravenoso #14, con fecha de vencimiento de enero de 2024. Al tener fecha inferior a un año de vencimiento no la puede recibir.</t>
  </si>
  <si>
    <t>Se envia respuesta al cliente par aque considere la viabilidad de aceptar una carta de compromiso, donde se le manifiesta que se recibiran las unidades que no alcancen a rotar en estos meses, teniendo en cuenta que son pocas las unidades.</t>
  </si>
  <si>
    <t>El cliente nos dio respuesta que iban a estar revisando, y nos daban una respuesta, el dia 10 de octubre se vuelve a enviar el correo, para saber si aceptan la carta de compromiso. El cliente nos responde que recibe la carta de compromiso y se emite la respectiva carta.</t>
  </si>
  <si>
    <t>STEFANY CALA RINCON</t>
  </si>
  <si>
    <t>P 105</t>
  </si>
  <si>
    <r>
      <rPr>
        <sz val="11"/>
        <color rgb="FF000000"/>
        <rFont val="Calibri"/>
      </rPr>
      <t>El cliente solicita el </t>
    </r>
    <r>
      <rPr>
        <sz val="12"/>
        <color rgb="FF000000"/>
        <rFont val="Arial"/>
      </rPr>
      <t>envié los documentos del medicamento PROPOFOL 1% MG AMPOLLA  de LAB KWALITY  como vital no disponible, IUM , permisos de comercialización y visto bueno, enviado con la factura D1025032 LOTE:N17441 FV:31/01/2024</t>
    </r>
  </si>
  <si>
    <t>Se reenvia correo a Direccion Tecnica</t>
  </si>
  <si>
    <t>Direccion envia documentos y se reenvian al cliente.</t>
  </si>
  <si>
    <t>Jorge Hugo Perez</t>
  </si>
  <si>
    <t>R 115</t>
  </si>
  <si>
    <t>El cliente nos reporta qe solicito una refencia de trocar y se envia otra diferente a la pedida,  solicita recoger el producto para efectuar nota</t>
  </si>
  <si>
    <t>Se reenvia coreo a logista para su respectivo tramite.</t>
  </si>
  <si>
    <t>Logistica recoge producto y pasa a facturacion para la respectiva nota.</t>
  </si>
  <si>
    <t>Marbel Castro</t>
  </si>
  <si>
    <t>R 116</t>
  </si>
  <si>
    <t>EL CLIENTE solicitar cambio y devolución de la bolsa de Infusor, ya que el día Martes se utilizó, pero se reventó en el mismo momento que se le estaba dando funcionalidad al accesorio.</t>
  </si>
  <si>
    <t>Se reenvia correo a direccion tecnica y logistica para gestion de solicitud</t>
  </si>
  <si>
    <t>El día 17 de octubre el cliente vuelve a preguntar por esta situación, se remite correo a direcciòn tecnica para una pronta respuesta. El día 21 de octubre se realizó el cambio mano a mano del producto</t>
  </si>
  <si>
    <t>R 117</t>
  </si>
  <si>
    <t>Cliente reporta que en la factura D1024978 – llegaron 18 HEMOSTATICO ABSORBIBLE (GELITACEL) y fue solicitado en el pedido ESPONJA HEMOSTATICA 7 CM X 5 CM (SPONGOSTAN) - JOHNSON &amp; JOHNSON, solicita recogida del producto y posterior nota crédito.</t>
  </si>
  <si>
    <t>Se remite el correo a dirección técnica para recoger el producto.
Se verifica contra el pedido y se procedió a enviar el de la marca que se tenia en el momento, ya que coincida con las medidas, pero no se consulto al cliente antes de despachar.</t>
  </si>
  <si>
    <t>Se generó NC 4577 afectando la factura D 1024978</t>
  </si>
  <si>
    <t>R 118</t>
  </si>
  <si>
    <t>Cliente reporta que en la factura D1024981 van facturados dos cajas de TIRAS REACTIVAS CIDEX y solo recibe en físico (1) caja, solicita envian el frasco faltante o nota crédito.</t>
  </si>
  <si>
    <t>Se remite el correo a dirección técnica para revisar el inventario de este producto contra el sistema y detectar el faltante. En cuanto den respuesta se procede a comunicar al cliente.</t>
  </si>
  <si>
    <t>Se envía información al cliente indicando que cada caja contiene dos frascos y no uno como se indica en el correo, se pide que vuelva a revisar, efectivamente recibio los dos frascos, pero ahora notifica la devolución puesto que el costo no lo pueden aceptar. Aun en espera de la devolucion del producto. Se genera el dia 19/10/2023 la NC 4578</t>
  </si>
  <si>
    <t>Yudi Villegas</t>
  </si>
  <si>
    <t>P 106</t>
  </si>
  <si>
    <t xml:space="preserve">Cliente solicita documentación para auditoria interna: Rut de la empresa
Cámara de comercio
Cédula del representante legal 
Portafolio </t>
  </si>
  <si>
    <t>Se remite correo al área de cartera y comercial para que sea atendida la solicitud del cliente</t>
  </si>
  <si>
    <t>Cartera envía información solicitada por el cliente</t>
  </si>
  <si>
    <t>R 119</t>
  </si>
  <si>
    <t>El cliente notifica devolución de Prepodyne fco x 120ml por 147 frascos, factura D1024472. En esta factura se envío yodopodivona espuma x 120ml y el cliente solicitaba era prepodyne espuma 4%.</t>
  </si>
  <si>
    <t>Se remite correo a dirección tecnica para gestionar la recogida del producto</t>
  </si>
  <si>
    <t>Se genera NC 4601, por la yodopovidona, bolsa de drenaje urinario y los pediasure</t>
  </si>
  <si>
    <t>Xinetix Pharma</t>
  </si>
  <si>
    <t>Samir Ramírez</t>
  </si>
  <si>
    <t>P 107</t>
  </si>
  <si>
    <t>El cliente solicita sean enviados los archivos adjuntos diligenciados, pagaré y formato de clientes en excel</t>
  </si>
  <si>
    <t>YA el área correspondiente tiene el correo.</t>
  </si>
  <si>
    <t>Ya el área de contabilidad se comunicó con el proveedor para dar respuesta</t>
  </si>
  <si>
    <t>R 120</t>
  </si>
  <si>
    <t>Cliente envìa foto de las cajas de las agujas hipodermicas que llegan en mal estado 200 unidades de la factura D 1025216</t>
  </si>
  <si>
    <t>Se reenvia correo a direccion tecnica para gestion de solicitud del cambio mano a mano del producto</t>
  </si>
  <si>
    <t>El cambio fue realizado mano a mano por 200 unidades en buen estado</t>
  </si>
  <si>
    <t>R 121</t>
  </si>
  <si>
    <t>Cliente informa que en factura D 1025221 el micropore 1/2" se facturan 7 unidades, pero el sistema solo permite ingresar cajas completas, por lo que serán devueltas</t>
  </si>
  <si>
    <t>Se reenvia a Direccion Tecnica para su recogida</t>
  </si>
  <si>
    <t>Se generó NC 4582</t>
  </si>
  <si>
    <t>Norma Contanza Márquez</t>
  </si>
  <si>
    <t>P 108</t>
  </si>
  <si>
    <t>Cliente informa que en factura D1025160 recibieron 75 unidades de venda esteril 6x5, pero el área de Heridas el jefe de la clinica indica que son muy delgadas para los procedimientos y requieren sean recogida a partir del lunes 23 de Octubre de 2023 y se genere la nota de crédito.</t>
  </si>
  <si>
    <t>El día 20 noviembre informan que ya fue recogido y se encuentran realizando el acta de devolución para generar la nota crédito. Se genera NC 4632</t>
  </si>
  <si>
    <t>Gemeq S.A.S.</t>
  </si>
  <si>
    <t>Nathalia Andrea Franco Parra</t>
  </si>
  <si>
    <t>P 109</t>
  </si>
  <si>
    <t>Cliente solicita solicita CERTIFICACION COMERCIAL</t>
  </si>
  <si>
    <t>Se reenvia solicitud a cartera y contabilidad para gestion la certificacion</t>
  </si>
  <si>
    <t>Por parte de gerencia no se envia certificacion pues el cliente los esta solicitando muy frecuentemente.</t>
  </si>
  <si>
    <t>Carolina Torres</t>
  </si>
  <si>
    <t>R 122</t>
  </si>
  <si>
    <t>Cliente informa que durante procedimiento con sonda foley 22fr de dos vias balon de 5-15 cc de lote 2110012285, se evidenció que en el momento de revisar el paciente la sonda se encontraba fuera de la uretra con el balon reventado.</t>
  </si>
  <si>
    <t>Ya dirección técnica tiene el correo electrónico el cual hará la investigación necesaria para evidenciar posible causa</t>
  </si>
  <si>
    <t>Se presento como evento adverso con posible manejo erróneo del balón</t>
  </si>
  <si>
    <t>Javier Suarez</t>
  </si>
  <si>
    <t>P 110</t>
  </si>
  <si>
    <t>Cliente informa que en factura D 1023254 llegaron 40 ampolla de cloruro de sodio 2 meq, sin embargo el menciona que solicito mal el producto, requiriendo cloruro de sodio ampolla al 0,9 %, por lo que se disculpa y solicita sea aceptada la devolución y que se genere una nota de credito quedando un saldo a favor para la siguiente orden de compra</t>
  </si>
  <si>
    <t>Se reenvia a Direccion Tecnica para su recogida y a facturación y cartera para que tengan conocimiento en la proxima compra</t>
  </si>
  <si>
    <t>Cliente entrega la mercancia en Dishospital, se genera NC 4591</t>
  </si>
  <si>
    <t>P 111</t>
  </si>
  <si>
    <t>Cliente solicita ficha tecnica de Sonda Nelanton # 8 marca sherleg</t>
  </si>
  <si>
    <t>Se reenvia solicitud a Direccion tecnica para que nos envien la ficha tecnica</t>
  </si>
  <si>
    <t>Direccion tecnica envia ficha tecnica y se le envia al cliente</t>
  </si>
  <si>
    <t>P 112</t>
  </si>
  <si>
    <t>Cliente informa que en factura D1022968 con carta de compromiso se regresaran 131 unidades de epinefrina</t>
  </si>
  <si>
    <t>Ya Dirección técnica tiene el correo electrónico</t>
  </si>
  <si>
    <t>Se genera NC 4614</t>
  </si>
  <si>
    <t>P 113</t>
  </si>
  <si>
    <t>Cliente informa que en factura D 1025485 llego Rocuronio con fecha inferior a 24 meses, solicitan carta de compromiso y certificado de importación.</t>
  </si>
  <si>
    <t>Se envia certificado de importación</t>
  </si>
  <si>
    <t>Hospital Manuela Beltran</t>
  </si>
  <si>
    <t>P 114</t>
  </si>
  <si>
    <t>Cliente solicita que sean enviada lo mas pronto posible las facturas emitidas a la institución hasta el 31 de Octubre</t>
  </si>
  <si>
    <t>Se reenvia el correo al área de Licitaciones y cartera</t>
  </si>
  <si>
    <t>Cohosan</t>
  </si>
  <si>
    <t>Elizabeth Sepulveda</t>
  </si>
  <si>
    <t>P 115</t>
  </si>
  <si>
    <t>Cliente solicita que se le envien formatos para actualización de su sistema de clientes</t>
  </si>
  <si>
    <t>Se reenvia a cartera para gestionar solicitud</t>
  </si>
  <si>
    <t>Cartera envia formato</t>
  </si>
  <si>
    <t>P 116</t>
  </si>
  <si>
    <t>Cliente informa que en el momento de digitar la cantidad de gorros tipo oruga se equivocó enviando 10,000 cuando solo necesitaba 1,500. Por lo que requeire que se realice nota de crédito por la diferencia</t>
  </si>
  <si>
    <t>Se reenvia a facturación y dirección técnica para enviar las cantidades correctas y despachar solo 1,500 unidades</t>
  </si>
  <si>
    <t>Se genera NC 4609</t>
  </si>
  <si>
    <t>R 123</t>
  </si>
  <si>
    <t>El cliente informa que según documento PROFORMA D1025554, se encuentra facturada la sonda foley 3 vías #20, sin embargo, se recibió física la sonda foley 3 vías #22, razón por la cual se solicita cambio mano a mano.</t>
  </si>
  <si>
    <t>Se reenvia correo a Direccion Tecnica para verificar inventario y proceder a hacer el cambio.</t>
  </si>
  <si>
    <t>Direccion tecnica envia a recoger producto ya q se verifico en el inventario se evidencia el sobrante y faltante del producto.</t>
  </si>
  <si>
    <t>R 124</t>
  </si>
  <si>
    <t>Cliente informa que en factura D 1025832 el precio de la mascara de anestesia # 0 no es acorde al mercardo.</t>
  </si>
  <si>
    <t>Se hace revisión del producto y se evidencia error en precio</t>
  </si>
  <si>
    <t>Se procedió a informar al área de compras quien junto con sistemas se hará el cambio en el sistema, se respondió al cliente que hubo un error en la facturación y se enmendará el martes realizando la nota de crédito. Se genera NC 4618 y factura D 1025937 y son enviadas al cliente.</t>
  </si>
  <si>
    <t>Laura Lozano</t>
  </si>
  <si>
    <t>R 125</t>
  </si>
  <si>
    <t>El cliente nos informa que le llego el producto con lote diferente al enviado FRA D1025560 Guante esteril 7.5 Lote: SH22257  F.V: 30/11/2027    CANT. 4800 unid  Y Lote: SH23062  F.V:04/2028    CANT.200 unid</t>
  </si>
  <si>
    <t>Se informa y pasa reporte a Direccion Tecnica pora gestionar la carta que solicita el cliente.</t>
  </si>
  <si>
    <t>Direccion Tecnica genera carta donde informa los lotes correctos del producto</t>
  </si>
  <si>
    <t>Yaneth Contreras Arias</t>
  </si>
  <si>
    <t>P 117</t>
  </si>
  <si>
    <t>Cliente solicita certificado comercial, dirigido a quien pueda interesar</t>
  </si>
  <si>
    <t>Se remite correo al área de cartera quienes generan el respectivo certificado</t>
  </si>
  <si>
    <t>El área de cartera informa que el cerficado fue enviado</t>
  </si>
  <si>
    <t>R 126</t>
  </si>
  <si>
    <t>Cliente informa que en factura D 1025723 donde se relacionan 364 paquetes generales al momento de realizar la recepción técnica se evidencia que llegaron 361 unidades por lo que solicitan sean enviadas las cantidades faltantes o se realice una nota de crédito</t>
  </si>
  <si>
    <t>Se remite el correo a dirección tecnica para validar las cantidades en inventario y las despachadas</t>
  </si>
  <si>
    <t>El 22 de Noviembre Dirección Técnica envia correo al cliente para informarle que las 3 unidades se encontraban con otra mercancia, detallando en que caja se encontraba para que confirmara de nuevo el conteo. Cliente no volvio a motrar inconformidad con el faltante</t>
  </si>
  <si>
    <t>P 118</t>
  </si>
  <si>
    <t>Cliente informa que en la factura D 1025724 se relacionan 18 unidades de hemostatico celulosa de 7 x 5 de marca diferente a la solicitada,pues requieren sea jonshon &amp; jonshon, requieren sean recogidas y enviadas las del laboratorio solicitado o nota de crédito por las 18 unidades</t>
  </si>
  <si>
    <t>Se conversará con el asesor comercial, ya que en otras oportunidades ha recibido esta marca, esperando respuesta para gestionar solicitud</t>
  </si>
  <si>
    <t>Se genera NC 4633</t>
  </si>
  <si>
    <t>Dromedica s.a.s</t>
  </si>
  <si>
    <t>Rances Acelas Diaz</t>
  </si>
  <si>
    <t>R 127</t>
  </si>
  <si>
    <t>El client informa que al recepcionar medicamento MIDAZOLAM 5MG/ML OTRAS SOLUCIONES AMP*5ML CAJA *10 Lote No N-18096  F/V 30/08/2024 MARCA  KWALITY SALIO 1 AMPOLLA PARTIDA reposición de la ampolla o su respectiva nota crédito</t>
  </si>
  <si>
    <t>Se reenvia correo a Direccion Tecnica para reposicion del mismo o elaboracion de la nota.</t>
  </si>
  <si>
    <t>Losistica hace reposicion de la apolla averiada al ciente</t>
  </si>
  <si>
    <t>fundacion Cardiovascular de Colombia</t>
  </si>
  <si>
    <t xml:space="preserve">Maribel Barbosa </t>
  </si>
  <si>
    <t>P 119</t>
  </si>
  <si>
    <t>El cliente solicita apoyo enviando formato  y pdf de la factura D1025811  AL CORREO .</t>
  </si>
  <si>
    <t>Se reenvia correo a facturacion para gestion de l solicitud.</t>
  </si>
  <si>
    <t>Facturacion envia factura LO SOLICITADO POR EL CLIENTE</t>
  </si>
  <si>
    <t>Sandra Prada</t>
  </si>
  <si>
    <t>P 120</t>
  </si>
  <si>
    <t>Cliente solicita ficha tecnica de Canula de traqueostomia n. 5.o C/B C231100102</t>
  </si>
  <si>
    <t>Se reenvia correo  a Direccion Tecnica para gestion de solicitud</t>
  </si>
  <si>
    <t>Direccion tecnica envia ficha y Se reenvia al cliente</t>
  </si>
  <si>
    <t>Unidad Clinica la Magdalena</t>
  </si>
  <si>
    <t>R 128</t>
  </si>
  <si>
    <t>El cliente informa informamos que en la factura D1025893 llegan 11 fentanilos rotos y requiere verificacion y sea realizada la nota credito .</t>
  </si>
  <si>
    <t>Se  reenvia correo Direccion Tecnica para cheo de inventario y solucion de l averiado</t>
  </si>
  <si>
    <t>Se envia nuevamente el producto para su reposicion.</t>
  </si>
  <si>
    <t>R 129</t>
  </si>
  <si>
    <t>Cliente informa que en la factura D1025875 vienen facturadas 200 canula nasal oxigeno adulto pero en fisico llegan 199( 1 caja x100 llega con 99 unidades) para que por favor sea verificado y sea realizada la NOTA CREDITO</t>
  </si>
  <si>
    <t>Se reenvia correo a direccion tecnica para dar solucion al cliente.</t>
  </si>
  <si>
    <t>Logista verifica inventario y esta correcto, se le informa al cliente que debe revisar todas las cajas por que si se enviaron.</t>
  </si>
  <si>
    <t>Clinica de Urgencias Bucaramanga</t>
  </si>
  <si>
    <t>P 121</t>
  </si>
  <si>
    <t>Cliente solicita documentación técnica del midazolam 5mg que fue enviado en factura D1025979, documentacion de vital no disponible, IUM, documentos de comercialización</t>
  </si>
  <si>
    <t>Se reenvia a Direccion Tecnica para su debida gestión</t>
  </si>
  <si>
    <t>Dirección ténica envia documento solicitado por el cliente</t>
  </si>
  <si>
    <t>P 122</t>
  </si>
  <si>
    <t>Cliente informa que de la factura D1025935 solicita sea enviada la carta de compromiso del Rocuronio.</t>
  </si>
  <si>
    <t>Se envia carta de compromiso al cliente según lo solicita</t>
  </si>
  <si>
    <t>P 123</t>
  </si>
  <si>
    <t>Cliente solicita carta de compromiso por fecha de vcto menor a un año FRA D1026014 ROCURONIO 50 MGS AMP vcto 21/07/2024</t>
  </si>
  <si>
    <t>Se reenvia correo a Direccion Tecnica para elaboracion de la carta y ser enviada al cliente.</t>
  </si>
  <si>
    <t>Direccion Tecnica genera carta donde informa la fechas de vcto correcto del producto</t>
  </si>
  <si>
    <t>unidad Clinica la Magdalena</t>
  </si>
  <si>
    <t>R 130</t>
  </si>
  <si>
    <t>Cliente informa que  en la factura D1025911 la cual vienen facturados 99 liner 1800 cc y en físico se reciben 98 para que pueda ser verificado y enviada la reposición y/o la nota crédito</t>
  </si>
  <si>
    <t xml:space="preserve">Logista verifica inventario y hace envio del linner </t>
  </si>
  <si>
    <t>Clinica Urgencias Bucaramanga</t>
  </si>
  <si>
    <t>P 124</t>
  </si>
  <si>
    <t>Cliente informa que en facturas D1026008 Y D1026031 la Milrinona fue facturada con un cum que no corresponde con el producto, ya que el cum asignado en la factura es de muestra medica, por lo que solicitan documento para poder ingresar o factura con el cum correcto</t>
  </si>
  <si>
    <t>Se reenvia a Dirección Técnica para su revisión y gestión</t>
  </si>
  <si>
    <t>Se identifico que al momento de ingresar el producto se eligió el cum equivocado, se generó una carta de parte de Dirección Técnica mencionando que fue un error de digitación, el cliente acpeta el documento como aval</t>
  </si>
  <si>
    <t>P 125</t>
  </si>
  <si>
    <t>Cliente informa que en el pedido realizado de la orden de compra 4676 se solicito torunda de gasa Ref. 2217 y fue enviado algodon en torundas en su lugar.</t>
  </si>
  <si>
    <t>Se hace la revisión del pedido</t>
  </si>
  <si>
    <t>Se identifico que efectivamente de digitó un código diferente, después de conversar telefónicamente con el cliente el acepta el producto facturado y se emite un nuevo pedido para el producto requerido en la orden de compra y es enviado el mismo día</t>
  </si>
  <si>
    <t>Instituto de Neumologia</t>
  </si>
  <si>
    <t xml:space="preserve">Yunith </t>
  </si>
  <si>
    <t>P 126</t>
  </si>
  <si>
    <t>El cliente informa que en el pedido solictado realiza cotizacion con Berodual inhalador y le fue enviado Berodual sol para nebulizar.</t>
  </si>
  <si>
    <t xml:space="preserve">Se verifica la cotizacion y la factura para dar respuesta </t>
  </si>
  <si>
    <t>Se revisa cotizacion y se habla con el cliente y decide dejar el producto y pide que le envien el inhalador</t>
  </si>
  <si>
    <t>Jaime A Salgado</t>
  </si>
  <si>
    <t>P 127</t>
  </si>
  <si>
    <r>
      <rPr>
        <sz val="10"/>
        <color rgb="FF000000"/>
        <rFont val="Calibri"/>
      </rPr>
      <t>Cliente UCM solicita </t>
    </r>
    <r>
      <rPr>
        <sz val="10"/>
        <color rgb="FF000000"/>
        <rFont val="Segoe UI"/>
      </rPr>
      <t> solicitar la ficha técnica del formaldehído al 37% </t>
    </r>
  </si>
  <si>
    <t>Direccion técnica envia ficha técnica solicitada</t>
  </si>
  <si>
    <t>P 128</t>
  </si>
  <si>
    <t>Cliente informa que en factura  D1023593 se devolveran 14 BETAMETASONA 3+3 MG AMPOLLA que tienen carta de compromiso y ya a la fecha estan vencidas</t>
  </si>
  <si>
    <t>YA dirección técnica tiene el correo donde se indica que debe recogerse el producto</t>
  </si>
  <si>
    <t>Se genera NC 4667 por las 14 unidades</t>
  </si>
  <si>
    <t>P 129</t>
  </si>
  <si>
    <t>Cliente informa que en factura  D1024710 se devolveran 172 CLORHIDRATO DEXMEDETOMIDINA 0.2 MG AMPOLLA que tienen carta de compromiso y ya a la fecha estan vencidas</t>
  </si>
  <si>
    <t>Se genera NC 4668 por las 172 unidades</t>
  </si>
  <si>
    <t>Direccion Tecnica</t>
  </si>
  <si>
    <t>Andrea López</t>
  </si>
  <si>
    <t>P 130</t>
  </si>
  <si>
    <t>Se informa que el 11 de Noveimbre se realizaron remisiones Manuales 12949 Y 12950 se enviaron medicamentos oncológicos que a la fecha no se han podido legalizar.</t>
  </si>
  <si>
    <t>Se reenvia correo a Compras para que nos de respuesta</t>
  </si>
  <si>
    <t>El 12 de Diciembre se informa que el área de Gerencia indica que el área de compras debe suministrar información para que el cliente sea creado. Se genera factura D 1026935</t>
  </si>
  <si>
    <t>IPS CABECERA</t>
  </si>
  <si>
    <t>Edinson Lobo</t>
  </si>
  <si>
    <t>P 131</t>
  </si>
  <si>
    <t>Cliente informa que en factura D 1026344 serán regresados los circuitos de anestesia pediatricos de Bioplast ya que estos son sin balón y lo requieren con Balón</t>
  </si>
  <si>
    <t>Se reenvia correo a Dirección Técnica para gestionar la recogida</t>
  </si>
  <si>
    <t>A la espera de la llegada del producto para generar nota de crédito. El cliente informa que los usaron y ya no será necesario realizar la NC.</t>
  </si>
  <si>
    <t>P 132</t>
  </si>
  <si>
    <t>Cliente informa que en factura D1026414 reciben macrogoteo en Y, y solicitan con bulbo de gothaplast, por lo que requieren sean recibidos como devolución</t>
  </si>
  <si>
    <t>Se reenvia a Dirección Técnica para su revisión y gestión y se informa que en estos momentos no están recibiendo este insumo para que comuniquen al personal de alistamiento</t>
  </si>
  <si>
    <t>Se genero NC 4663</t>
  </si>
  <si>
    <t>Hospital Comuneros</t>
  </si>
  <si>
    <t>Adriana Chavez</t>
  </si>
  <si>
    <t>P 133</t>
  </si>
  <si>
    <t>Cliente informa que en factura D 1026458 se facturo 60 unidades de Biperideno producto el cual ya no se requiere por que le dieron salida al paciente, por lo que requiere sea aceptada la devolución</t>
  </si>
  <si>
    <t>Esperando que el cliente envie la mercancía para realizar la devoución. Se genera NC 4690</t>
  </si>
  <si>
    <t>P 134</t>
  </si>
  <si>
    <t>Cliente informa via whatsapp que de las facturas D 1026547 y 1026550, no llegaron los tubos endotreaqueales 7,5 50 unidades, cateter certo # 24 350 unidades y un kit depresion negativa UNO, por lo que solicitan sean verificados y enviados</t>
  </si>
  <si>
    <t>Se informa al área de logistica</t>
  </si>
  <si>
    <t>Se evidencia con las proformas de las facturas y se evidencia que efectivamente los productos se encuentran en Dishospital y no fueron enviados, por lo que se enviaran a final de la tarde. Los productos fueron enviados</t>
  </si>
  <si>
    <t>Jorge Perez</t>
  </si>
  <si>
    <t>P 135</t>
  </si>
  <si>
    <t>Cliente informa que la factura D 1026495 no les llego a la plataforma, agradecen se les pueda hacer llegar mediante correo para gestionar el ingreso</t>
  </si>
  <si>
    <t>Se envia al área de facturacion para gestionar</t>
  </si>
  <si>
    <t>Se envia PDF de la factura solicitada</t>
  </si>
  <si>
    <t>P 136</t>
  </si>
  <si>
    <t>Cliente informa que en  factura D 1026699, llegaron facturadas 24 unidades de aseptigel y solo recibieron 16 unidades, por lo que requieren sean enviadas la unidades faltantes.</t>
  </si>
  <si>
    <t xml:space="preserve">Se reenvia a Direccion tecnica para corroborar con el inventario </t>
  </si>
  <si>
    <t>Logistica realiza inventario y verifica que efectivamente las unidades se encuentran en Dishospital y serán llevadas con el proximo pedido. Se entregan al dia siguiente las unidades faltantes</t>
  </si>
  <si>
    <t>P 137</t>
  </si>
  <si>
    <t>Cliente informa que en factura D 1026699 llegaron contenedores de 1 lt y se regresaran porque los soportes solo son para contenedores cuadrados y los de bioplast son redondos</t>
  </si>
  <si>
    <t>Se comunica a Direccion tecnica para recogida</t>
  </si>
  <si>
    <t>YEilly Buitrago</t>
  </si>
  <si>
    <t>P 138</t>
  </si>
  <si>
    <t>Cliente solicita HOJA DE SEGURIDAD y el REGISTRO SANITARIO del producto EPS-ERTAPENEM 1G</t>
  </si>
  <si>
    <t>Se reenvia a compras y dirección tecnica para que puedan responder al cliente</t>
  </si>
  <si>
    <t>Jefe de Compras informa de manera verbal el 12 de Enero de 2024 que ha solicitado al proveedor la información y aún no han recibido respuesta</t>
  </si>
  <si>
    <t>P 139</t>
  </si>
  <si>
    <t>Cliente requiere que sean enviadas las facturas emitidas por el mes de Diciembre</t>
  </si>
  <si>
    <t>Se reenvia a Licitaciones, cartera y facturacion para que puedan dar respuesta al cliente</t>
  </si>
  <si>
    <t>El área de facturación envia relación de facturas</t>
  </si>
  <si>
    <t>Fundacion Cardiovascular</t>
  </si>
  <si>
    <t>Maribel Barbosa</t>
  </si>
  <si>
    <t>P 140</t>
  </si>
  <si>
    <t>Cliente informa que Factura D 1026850 no le llego al correo de facturación electrónica por lo que solicita que por favor sea enviado nuevamente</t>
  </si>
  <si>
    <t>Se reenvia a facturación para que tramite la solicitud</t>
  </si>
  <si>
    <t>La factura ya ha sido solicitada y ya fue enviada</t>
  </si>
  <si>
    <t>Clinica La Magdalena</t>
  </si>
  <si>
    <t>Juliana Arenas</t>
  </si>
  <si>
    <t>Cliente envia correo electrónico donde manifiesta su conformidad por los servicios prestados, indicando que la dedicación a la excelencia y la disposición para ir más allá de sus expectativas</t>
  </si>
  <si>
    <t>Se reenvia correo a SIG para que se archive la felicitación</t>
  </si>
  <si>
    <t>DASHBOARD CON DIAGRAMA DE GANTT</t>
  </si>
  <si>
    <t>No iniciadas</t>
  </si>
  <si>
    <t>En progreso</t>
  </si>
  <si>
    <t>F. Mínima</t>
  </si>
  <si>
    <t>Terminadas</t>
  </si>
  <si>
    <t>#PQRS</t>
  </si>
  <si>
    <t>COMPLET.</t>
  </si>
  <si>
    <t>(en blanco)</t>
  </si>
  <si>
    <t>#¡NUM!</t>
  </si>
  <si>
    <t>#¡DIV/0!</t>
  </si>
  <si>
    <t>#¡VALOR!</t>
  </si>
  <si>
    <t xml:space="preserve"> =Y($B6&lt;&gt;"",O(DIASEM(K$5,2)&gt;=6,ESNUMERO(COINCIDIRX(K$5,nFechaDF))))</t>
  </si>
  <si>
    <t xml:space="preserve"> =Y($B6&lt;&gt;"",K$5&gt;=$D6,K$5&lt;=$E6,$G6=0)</t>
  </si>
  <si>
    <t xml:space="preserve"> =Y($B6&lt;&gt;"",K$5&gt;=$D6,K$5&lt;=DIA.LAB.INTL($D6,$G6-1,1,nFechaDF))</t>
  </si>
  <si>
    <t xml:space="preserve"> =Y($B6&lt;&gt;"",K$5&gt;=$D6,K$5&lt;=$E6)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</si>
</sst>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d"/>
  </numFmts>
  <fonts count="47" x14ac:knownFonts="1">
    <font>
      <sz val="11"/>
      <color theme="1"/>
      <name val="Calibri"/>
      <family val="2"/>
      <scheme val="minor"/>
    </font>
    <font>
      <sz val="11"/>
      <color theme="1"/>
      <name val="Calibri"/>
      <scheme val="minor"/>
    </font>
    <font>
      <sz val="11"/>
      <color theme="1"/>
      <name val="Calibri"/>
      <family val="2"/>
      <scheme val="minor"/>
    </font>
    <font>
      <b/>
      <sz val="11"/>
      <color theme="0"/>
      <name val="Calibri"/>
      <family val="2"/>
      <scheme val="minor"/>
    </font>
    <font>
      <sz val="11"/>
      <color rgb="FF0070C0"/>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1"/>
      <color rgb="FF201F1E"/>
      <name val="Calibri"/>
      <family val="2"/>
    </font>
    <font>
      <sz val="11"/>
      <name val="Calibri"/>
      <family val="2"/>
      <scheme val="minor"/>
    </font>
    <font>
      <i/>
      <sz val="11"/>
      <name val="Calibri"/>
      <family val="2"/>
      <scheme val="minor"/>
    </font>
    <font>
      <sz val="9"/>
      <color theme="1"/>
      <name val="Calibri"/>
      <family val="2"/>
      <scheme val="minor"/>
    </font>
    <font>
      <sz val="22"/>
      <color theme="0"/>
      <name val="Century Gothic"/>
      <family val="2"/>
    </font>
    <font>
      <sz val="11"/>
      <color theme="1"/>
      <name val="Arial"/>
      <family val="2"/>
    </font>
    <font>
      <b/>
      <sz val="11"/>
      <color theme="1"/>
      <name val="Arial"/>
      <family val="2"/>
    </font>
    <font>
      <b/>
      <sz val="11"/>
      <color rgb="FF000000"/>
      <name val="Arial"/>
      <family val="2"/>
    </font>
    <font>
      <sz val="11"/>
      <color rgb="FF000000"/>
      <name val="Arial"/>
      <family val="2"/>
    </font>
    <font>
      <u/>
      <sz val="11"/>
      <color theme="10"/>
      <name val="Calibri"/>
      <family val="2"/>
      <scheme val="minor"/>
    </font>
    <font>
      <sz val="11"/>
      <color rgb="FF242424"/>
      <name val="Segoe UI"/>
      <family val="2"/>
    </font>
    <font>
      <sz val="11"/>
      <color theme="1"/>
      <name val="Segoe UI"/>
      <family val="2"/>
    </font>
    <font>
      <sz val="12"/>
      <color rgb="FF000000"/>
      <name val="Arial"/>
      <family val="2"/>
    </font>
    <font>
      <sz val="12"/>
      <color rgb="FF000000"/>
      <name val="Arial"/>
    </font>
    <font>
      <sz val="12"/>
      <color rgb="FF242424"/>
      <name val="Arial"/>
    </font>
    <font>
      <sz val="11"/>
      <name val="Arial"/>
    </font>
    <font>
      <b/>
      <sz val="11"/>
      <color theme="0"/>
      <name val="Arial"/>
    </font>
    <font>
      <sz val="11"/>
      <color theme="1"/>
      <name val="Arial"/>
    </font>
    <font>
      <sz val="11"/>
      <color rgb="FF242424"/>
      <name val="Arial"/>
    </font>
    <font>
      <sz val="11"/>
      <color rgb="FF424242"/>
      <name val="Arial"/>
    </font>
    <font>
      <sz val="9"/>
      <color rgb="FF000000"/>
      <name val="Arial"/>
    </font>
    <font>
      <sz val="11"/>
      <color rgb="FF000000"/>
      <name val="Arial"/>
    </font>
    <font>
      <sz val="11.5"/>
      <color rgb="FF000000"/>
      <name val="Arial"/>
    </font>
    <font>
      <sz val="14"/>
      <color rgb="FF000000"/>
      <name val="Arial"/>
    </font>
    <font>
      <sz val="10"/>
      <color rgb="FF000000"/>
      <name val="Tahoma"/>
    </font>
    <font>
      <b/>
      <sz val="10"/>
      <color rgb="FF000000"/>
      <name val="Tahoma"/>
    </font>
    <font>
      <sz val="10"/>
      <color rgb="FF000000"/>
      <name val="Tahoma"/>
      <charset val="1"/>
    </font>
    <font>
      <sz val="11"/>
      <color rgb="FF000000"/>
      <name val="Calibri"/>
      <charset val="1"/>
    </font>
    <font>
      <sz val="11"/>
      <color rgb="FF000000"/>
      <name val="Calibri"/>
    </font>
    <font>
      <sz val="11"/>
      <color rgb="FF242424"/>
      <name val="Tahoma"/>
      <family val="2"/>
      <charset val="1"/>
    </font>
    <font>
      <sz val="11"/>
      <name val="Calibri"/>
      <scheme val="minor"/>
    </font>
    <font>
      <sz val="11"/>
      <color rgb="FF242424"/>
      <name val="Segoe UI"/>
      <charset val="1"/>
    </font>
    <font>
      <sz val="11"/>
      <color rgb="FF242424"/>
      <name val="Arial Narrow"/>
      <family val="2"/>
      <charset val="1"/>
    </font>
    <font>
      <sz val="12"/>
      <color rgb="FF000000"/>
      <name val="Calibri"/>
      <charset val="1"/>
    </font>
    <font>
      <sz val="11"/>
      <color rgb="FF444444"/>
      <name val="Calibri"/>
      <family val="2"/>
      <charset val="1"/>
    </font>
    <font>
      <sz val="10"/>
      <color rgb="FF000000"/>
      <name val="Calibri"/>
      <charset val="1"/>
    </font>
    <font>
      <sz val="10"/>
      <color rgb="FF000000"/>
      <name val="Calibri"/>
    </font>
    <font>
      <sz val="10"/>
      <color rgb="FF000000"/>
      <name val="Segoe UI"/>
    </font>
  </fonts>
  <fills count="20">
    <fill>
      <patternFill patternType="none"/>
    </fill>
    <fill>
      <patternFill patternType="gray125"/>
    </fill>
    <fill>
      <patternFill patternType="solid">
        <fgColor theme="4" tint="-0.499984740745262"/>
        <bgColor indexed="64"/>
      </patternFill>
    </fill>
    <fill>
      <patternFill patternType="solid">
        <fgColor theme="4"/>
        <bgColor theme="4"/>
      </patternFill>
    </fill>
    <fill>
      <patternFill patternType="solid">
        <fgColor rgb="FF1AC6D5"/>
        <bgColor indexed="64"/>
      </patternFill>
    </fill>
    <fill>
      <patternFill patternType="solid">
        <fgColor theme="0" tint="-0.34998626667073579"/>
        <bgColor indexed="64"/>
      </patternFill>
    </fill>
    <fill>
      <patternFill patternType="solid">
        <fgColor rgb="FFE73065"/>
        <bgColor indexed="64"/>
      </patternFill>
    </fill>
    <fill>
      <patternFill patternType="solid">
        <fgColor rgb="FFFFDCDC"/>
        <bgColor indexed="64"/>
      </patternFill>
    </fill>
    <fill>
      <patternFill patternType="solid">
        <fgColor rgb="FF182043"/>
        <bgColor indexed="64"/>
      </patternFill>
    </fill>
    <fill>
      <patternFill patternType="solid">
        <fgColor rgb="FF002060"/>
        <bgColor indexed="64"/>
      </patternFill>
    </fill>
    <fill>
      <patternFill patternType="solid">
        <fgColor rgb="FF0070C0"/>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theme="9" tint="0.59999389629810485"/>
        <bgColor indexed="64"/>
      </patternFill>
    </fill>
    <fill>
      <patternFill patternType="solid">
        <fgColor rgb="FFFFFFFF"/>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70">
    <border>
      <left/>
      <right/>
      <top/>
      <bottom/>
      <diagonal/>
    </border>
    <border>
      <left/>
      <right/>
      <top style="thin">
        <color indexed="64"/>
      </top>
      <bottom style="medium">
        <color indexed="64"/>
      </bottom>
      <diagonal/>
    </border>
    <border>
      <left style="thin">
        <color rgb="FF000000"/>
      </left>
      <right/>
      <top style="thin">
        <color theme="1"/>
      </top>
      <bottom style="thin">
        <color rgb="FF000000"/>
      </bottom>
      <diagonal/>
    </border>
    <border>
      <left style="medium">
        <color indexed="64"/>
      </left>
      <right/>
      <top style="double">
        <color rgb="FF002060"/>
      </top>
      <bottom style="medium">
        <color theme="4" tint="-0.249977111117893"/>
      </bottom>
      <diagonal/>
    </border>
    <border>
      <left/>
      <right/>
      <top style="double">
        <color rgb="FF002060"/>
      </top>
      <bottom style="medium">
        <color theme="4" tint="-0.249977111117893"/>
      </bottom>
      <diagonal/>
    </border>
    <border>
      <left/>
      <right style="medium">
        <color theme="4" tint="-0.249977111117893"/>
      </right>
      <top style="double">
        <color rgb="FF002060"/>
      </top>
      <bottom style="medium">
        <color theme="4" tint="-0.249977111117893"/>
      </bottom>
      <diagonal/>
    </border>
    <border>
      <left style="medium">
        <color theme="4" tint="-0.249977111117893"/>
      </left>
      <right/>
      <top style="medium">
        <color theme="4" tint="-0.249977111117893"/>
      </top>
      <bottom style="medium">
        <color theme="4" tint="-0.249977111117893"/>
      </bottom>
      <diagonal/>
    </border>
    <border>
      <left style="thin">
        <color theme="1"/>
      </left>
      <right/>
      <top style="medium">
        <color theme="4" tint="-0.249977111117893"/>
      </top>
      <bottom style="thin">
        <color theme="1"/>
      </bottom>
      <diagonal/>
    </border>
    <border>
      <left/>
      <right/>
      <top style="medium">
        <color theme="4" tint="-0.249977111117893"/>
      </top>
      <bottom style="thin">
        <color theme="1"/>
      </bottom>
      <diagonal/>
    </border>
    <border>
      <left style="thin">
        <color theme="1"/>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style="medium">
        <color theme="4" tint="-0.249977111117893"/>
      </left>
      <right/>
      <top style="medium">
        <color theme="4" tint="-0.249977111117893"/>
      </top>
      <bottom style="thin">
        <color rgb="FF000000"/>
      </bottom>
      <diagonal/>
    </border>
    <border>
      <left style="thin">
        <color theme="1"/>
      </left>
      <right/>
      <top style="thin">
        <color theme="1"/>
      </top>
      <bottom style="thin">
        <color rgb="FF000000"/>
      </bottom>
      <diagonal/>
    </border>
    <border>
      <left style="thin">
        <color theme="1"/>
      </left>
      <right/>
      <top style="thin">
        <color theme="1"/>
      </top>
      <bottom style="thin">
        <color theme="1"/>
      </bottom>
      <diagonal/>
    </border>
    <border>
      <left style="thin">
        <color rgb="FF000000"/>
      </left>
      <right/>
      <top style="thin">
        <color rgb="FF000000"/>
      </top>
      <bottom style="thin">
        <color rgb="FF000000"/>
      </bottom>
      <diagonal/>
    </border>
    <border>
      <left style="thin">
        <color rgb="FF000000"/>
      </left>
      <right/>
      <top style="medium">
        <color theme="4" tint="-0.249977111117893"/>
      </top>
      <bottom style="medium">
        <color theme="4" tint="-0.249977111117893"/>
      </bottom>
      <diagonal/>
    </border>
    <border>
      <left style="thin">
        <color theme="1"/>
      </left>
      <right/>
      <top style="thin">
        <color rgb="FF000000"/>
      </top>
      <bottom style="thin">
        <color rgb="FF000000"/>
      </bottom>
      <diagonal/>
    </border>
    <border>
      <left style="medium">
        <color theme="4" tint="-0.249977111117893"/>
      </left>
      <right/>
      <top style="thin">
        <color rgb="FF000000"/>
      </top>
      <bottom style="medium">
        <color theme="4" tint="-0.249977111117893"/>
      </bottom>
      <diagonal/>
    </border>
    <border>
      <left style="thin">
        <color theme="1"/>
      </left>
      <right/>
      <top style="thin">
        <color rgb="FF000000"/>
      </top>
      <bottom style="thin">
        <color theme="1"/>
      </bottom>
      <diagonal/>
    </border>
    <border>
      <left style="medium">
        <color indexed="64"/>
      </left>
      <right/>
      <top/>
      <bottom style="medium">
        <color theme="4" tint="-0.249977111117893"/>
      </bottom>
      <diagonal/>
    </border>
    <border>
      <left style="medium">
        <color theme="4" tint="-0.249977111117893"/>
      </left>
      <right/>
      <top style="medium">
        <color theme="4" tint="-0.249977111117893"/>
      </top>
      <bottom style="thin">
        <color theme="1"/>
      </bottom>
      <diagonal/>
    </border>
    <border>
      <left/>
      <right style="medium">
        <color theme="4" tint="-0.249977111117893"/>
      </right>
      <top style="medium">
        <color theme="4" tint="-0.249977111117893"/>
      </top>
      <bottom style="thin">
        <color theme="1"/>
      </bottom>
      <diagonal/>
    </border>
    <border>
      <left style="thin">
        <color rgb="FF000000"/>
      </left>
      <right/>
      <top style="medium">
        <color theme="4" tint="-0.249977111117893"/>
      </top>
      <bottom style="thin">
        <color theme="1"/>
      </bottom>
      <diagonal/>
    </border>
    <border>
      <left style="thin">
        <color rgb="FF000000"/>
      </left>
      <right/>
      <top style="thin">
        <color rgb="FF000000"/>
      </top>
      <bottom style="medium">
        <color theme="4" tint="-0.249977111117893"/>
      </bottom>
      <diagonal/>
    </border>
    <border>
      <left style="thin">
        <color rgb="FF000000"/>
      </left>
      <right/>
      <top style="thin">
        <color rgb="FF000000"/>
      </top>
      <bottom style="thin">
        <color theme="1"/>
      </bottom>
      <diagonal/>
    </border>
    <border>
      <left style="thin">
        <color rgb="FF000000"/>
      </left>
      <right/>
      <top style="thin">
        <color theme="1"/>
      </top>
      <bottom style="thin">
        <color theme="1"/>
      </bottom>
      <diagonal/>
    </border>
    <border>
      <left/>
      <right/>
      <top/>
      <bottom style="medium">
        <color indexed="64"/>
      </bottom>
      <diagonal/>
    </border>
    <border>
      <left style="medium">
        <color theme="0"/>
      </left>
      <right style="medium">
        <color theme="0"/>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002060"/>
      </left>
      <right/>
      <top style="double">
        <color rgb="FF002060"/>
      </top>
      <bottom/>
      <diagonal/>
    </border>
    <border>
      <left/>
      <right/>
      <top style="double">
        <color rgb="FF002060"/>
      </top>
      <bottom/>
      <diagonal/>
    </border>
    <border>
      <left style="double">
        <color rgb="FF002060"/>
      </left>
      <right/>
      <top style="double">
        <color rgb="FF002060"/>
      </top>
      <bottom style="double">
        <color rgb="FF002060"/>
      </bottom>
      <diagonal/>
    </border>
    <border>
      <left/>
      <right/>
      <top style="double">
        <color rgb="FF002060"/>
      </top>
      <bottom style="double">
        <color rgb="FF002060"/>
      </bottom>
      <diagonal/>
    </border>
    <border>
      <left/>
      <right style="double">
        <color rgb="FF002060"/>
      </right>
      <top style="double">
        <color rgb="FF002060"/>
      </top>
      <bottom style="double">
        <color rgb="FF002060"/>
      </bottom>
      <diagonal/>
    </border>
    <border>
      <left style="double">
        <color rgb="FF002060"/>
      </left>
      <right/>
      <top/>
      <bottom/>
      <diagonal/>
    </border>
    <border>
      <left style="double">
        <color rgb="FF002060"/>
      </left>
      <right/>
      <top/>
      <bottom style="double">
        <color rgb="FF002060"/>
      </bottom>
      <diagonal/>
    </border>
    <border>
      <left/>
      <right/>
      <top/>
      <bottom style="double">
        <color rgb="FF002060"/>
      </bottom>
      <diagonal/>
    </border>
    <border>
      <left style="thin">
        <color rgb="FF000000"/>
      </left>
      <right style="thin">
        <color rgb="FF000000"/>
      </right>
      <top style="thin">
        <color rgb="FF000000"/>
      </top>
      <bottom style="thin">
        <color rgb="FF000000"/>
      </bottom>
      <diagonal/>
    </border>
    <border>
      <left style="thin">
        <color rgb="FF000000"/>
      </left>
      <right/>
      <top style="medium">
        <color theme="4" tint="-0.249977111117893"/>
      </top>
      <bottom/>
      <diagonal/>
    </border>
    <border>
      <left style="thin">
        <color rgb="FF000000"/>
      </left>
      <right/>
      <top/>
      <bottom/>
      <diagonal/>
    </border>
    <border>
      <left style="thin">
        <color rgb="FF000000"/>
      </left>
      <right/>
      <top/>
      <bottom style="thin">
        <color theme="1"/>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theme="1"/>
      </left>
      <right/>
      <top style="thin">
        <color rgb="FF000000"/>
      </top>
      <bottom/>
      <diagonal/>
    </border>
    <border>
      <left style="thin">
        <color theme="1"/>
      </left>
      <right/>
      <top style="thin">
        <color theme="1"/>
      </top>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theme="1"/>
      </top>
      <bottom style="thin">
        <color rgb="FF000000"/>
      </bottom>
      <diagonal/>
    </border>
    <border>
      <left/>
      <right/>
      <top style="thin">
        <color rgb="FF000000"/>
      </top>
      <bottom style="thin">
        <color theme="1"/>
      </bottom>
      <diagonal/>
    </border>
    <border>
      <left/>
      <right/>
      <top style="thin">
        <color theme="1"/>
      </top>
      <bottom style="thin">
        <color theme="1"/>
      </bottom>
      <diagonal/>
    </border>
    <border>
      <left/>
      <right/>
      <top style="thin">
        <color theme="1"/>
      </top>
      <bottom style="medium">
        <color theme="4" tint="-0.249977111117893"/>
      </bottom>
      <diagonal/>
    </border>
    <border>
      <left/>
      <right/>
      <top style="thin">
        <color rgb="FF000000"/>
      </top>
      <bottom style="medium">
        <color theme="4" tint="-0.249977111117893"/>
      </bottom>
      <diagonal/>
    </border>
    <border>
      <left/>
      <right/>
      <top style="medium">
        <color theme="4" tint="-0.249977111117893"/>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theme="1"/>
      </left>
      <right/>
      <top style="medium">
        <color theme="4" tint="-0.249977111117893"/>
      </top>
      <bottom/>
      <diagonal/>
    </border>
    <border>
      <left/>
      <right style="thin">
        <color rgb="FF000000"/>
      </right>
      <top/>
      <bottom style="thin">
        <color rgb="FF000000"/>
      </bottom>
      <diagonal/>
    </border>
    <border>
      <left style="thin">
        <color theme="1"/>
      </left>
      <right/>
      <top/>
      <bottom style="thin">
        <color theme="1"/>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top style="medium">
        <color theme="4" tint="-0.249977111117893"/>
      </top>
      <bottom/>
      <diagonal/>
    </border>
    <border>
      <left style="thin">
        <color theme="1"/>
      </left>
      <right/>
      <top/>
      <bottom/>
      <diagonal/>
    </border>
    <border>
      <left style="thin">
        <color rgb="FF000000"/>
      </left>
      <right style="thin">
        <color rgb="FF000000"/>
      </right>
      <top style="thin">
        <color rgb="FF000000"/>
      </top>
      <bottom style="thin">
        <color theme="4" tint="0.39997558519241921"/>
      </bottom>
      <diagonal/>
    </border>
  </borders>
  <cellStyleXfs count="3">
    <xf numFmtId="0" fontId="0" fillId="0" borderId="0"/>
    <xf numFmtId="9" fontId="5" fillId="0" borderId="0" applyFont="0" applyFill="0" applyBorder="0" applyAlignment="0" applyProtection="0"/>
    <xf numFmtId="0" fontId="18" fillId="0" borderId="0" applyNumberFormat="0" applyFill="0" applyBorder="0" applyAlignment="0" applyProtection="0"/>
  </cellStyleXfs>
  <cellXfs count="237">
    <xf numFmtId="0" fontId="0" fillId="0" borderId="0" xfId="0"/>
    <xf numFmtId="14" fontId="0" fillId="0" borderId="0" xfId="0" applyNumberFormat="1"/>
    <xf numFmtId="0" fontId="3" fillId="2" borderId="1" xfId="0" applyFont="1" applyFill="1" applyBorder="1"/>
    <xf numFmtId="0" fontId="4" fillId="0" borderId="0" xfId="0" applyFont="1"/>
    <xf numFmtId="0" fontId="0" fillId="0" borderId="0" xfId="0" applyAlignment="1">
      <alignment horizontal="center" vertical="center"/>
    </xf>
    <xf numFmtId="0" fontId="0" fillId="0" borderId="2" xfId="0" applyBorder="1" applyAlignment="1">
      <alignment horizontal="center" vertical="center" wrapText="1"/>
    </xf>
    <xf numFmtId="14" fontId="0" fillId="0" borderId="6" xfId="0" applyNumberFormat="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14" fontId="0" fillId="0" borderId="1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6" fillId="0" borderId="14" xfId="0" applyFont="1" applyBorder="1" applyAlignment="1">
      <alignment horizontal="center" vertical="center" wrapText="1"/>
    </xf>
    <xf numFmtId="14" fontId="0" fillId="0" borderId="15" xfId="0" applyNumberForma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14" fontId="0" fillId="0" borderId="18" xfId="0" applyNumberFormat="1" applyBorder="1" applyAlignment="1">
      <alignment horizontal="center" vertical="center" wrapText="1"/>
    </xf>
    <xf numFmtId="0" fontId="0" fillId="0" borderId="19" xfId="0" applyBorder="1" applyAlignment="1">
      <alignment horizontal="center" vertical="center" wrapText="1"/>
    </xf>
    <xf numFmtId="0" fontId="6" fillId="0" borderId="19" xfId="0" applyFont="1" applyBorder="1" applyAlignment="1">
      <alignment horizontal="center" vertical="center" wrapText="1"/>
    </xf>
    <xf numFmtId="0" fontId="10" fillId="0" borderId="0" xfId="0" applyFont="1"/>
    <xf numFmtId="0" fontId="3" fillId="3" borderId="20"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4" xfId="0" applyFont="1" applyBorder="1" applyAlignment="1">
      <alignment horizontal="center" vertical="center" wrapText="1"/>
    </xf>
    <xf numFmtId="14" fontId="0" fillId="0" borderId="21" xfId="0" applyNumberFormat="1" applyBorder="1" applyAlignment="1">
      <alignment horizontal="center" vertical="center" wrapText="1"/>
    </xf>
    <xf numFmtId="0" fontId="11"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14" fontId="0" fillId="0" borderId="24" xfId="0" applyNumberFormat="1" applyBorder="1" applyAlignment="1">
      <alignment horizontal="center" vertical="center" wrapText="1"/>
    </xf>
    <xf numFmtId="0" fontId="0" fillId="0" borderId="25" xfId="0" applyBorder="1" applyAlignment="1">
      <alignment horizontal="center" vertical="center" wrapText="1"/>
    </xf>
    <xf numFmtId="0" fontId="0" fillId="0" borderId="23" xfId="0"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xf numFmtId="0" fontId="3" fillId="0" borderId="0" xfId="0" applyFont="1"/>
    <xf numFmtId="14" fontId="3" fillId="3" borderId="3" xfId="0" applyNumberFormat="1" applyFont="1" applyFill="1" applyBorder="1" applyAlignment="1">
      <alignment horizontal="center" vertical="center" wrapText="1"/>
    </xf>
    <xf numFmtId="14" fontId="0" fillId="0" borderId="7" xfId="0" applyNumberFormat="1" applyBorder="1" applyAlignment="1">
      <alignment horizontal="center" vertical="center" wrapText="1"/>
    </xf>
    <xf numFmtId="14" fontId="0" fillId="0" borderId="14" xfId="0" applyNumberFormat="1" applyBorder="1" applyAlignment="1">
      <alignment horizontal="center" vertical="center" wrapText="1"/>
    </xf>
    <xf numFmtId="14" fontId="0" fillId="0" borderId="13" xfId="0" applyNumberFormat="1" applyBorder="1" applyAlignment="1">
      <alignment horizontal="center" vertical="center" wrapText="1"/>
    </xf>
    <xf numFmtId="14" fontId="0" fillId="0" borderId="19" xfId="0" applyNumberFormat="1" applyBorder="1" applyAlignment="1">
      <alignment horizontal="center" vertical="center" wrapText="1"/>
    </xf>
    <xf numFmtId="14" fontId="0" fillId="0" borderId="2" xfId="0" applyNumberFormat="1" applyBorder="1" applyAlignment="1">
      <alignment horizontal="center" vertical="center" wrapText="1"/>
    </xf>
    <xf numFmtId="14" fontId="0" fillId="0" borderId="26" xfId="0" applyNumberFormat="1" applyBorder="1" applyAlignment="1">
      <alignment horizontal="center" vertical="center" wrapText="1"/>
    </xf>
    <xf numFmtId="9" fontId="0" fillId="0" borderId="0" xfId="1" applyFont="1"/>
    <xf numFmtId="9" fontId="3" fillId="3" borderId="3" xfId="1" applyFont="1" applyFill="1" applyBorder="1" applyAlignment="1">
      <alignment horizontal="center" vertical="center" wrapText="1"/>
    </xf>
    <xf numFmtId="9" fontId="0" fillId="0" borderId="7" xfId="1" applyFont="1" applyBorder="1" applyAlignment="1">
      <alignment horizontal="center" vertical="center" wrapText="1"/>
    </xf>
    <xf numFmtId="9" fontId="0" fillId="0" borderId="14" xfId="1" applyFont="1" applyBorder="1" applyAlignment="1">
      <alignment horizontal="center" vertical="center" wrapText="1"/>
    </xf>
    <xf numFmtId="9" fontId="0" fillId="0" borderId="2" xfId="1" applyFont="1" applyBorder="1" applyAlignment="1">
      <alignment horizontal="center" vertical="center" wrapText="1"/>
    </xf>
    <xf numFmtId="9" fontId="0" fillId="0" borderId="15" xfId="1" applyFont="1" applyBorder="1" applyAlignment="1">
      <alignment horizontal="center" vertical="center" wrapText="1"/>
    </xf>
    <xf numFmtId="9" fontId="0" fillId="0" borderId="19" xfId="1" applyFont="1" applyBorder="1" applyAlignment="1">
      <alignment horizontal="center" vertical="center" wrapText="1"/>
    </xf>
    <xf numFmtId="9" fontId="0" fillId="0" borderId="13" xfId="1" applyFont="1" applyBorder="1" applyAlignment="1">
      <alignment horizontal="center" vertical="center" wrapText="1"/>
    </xf>
    <xf numFmtId="0" fontId="0" fillId="0" borderId="0" xfId="0" applyAlignment="1">
      <alignment horizontal="center"/>
    </xf>
    <xf numFmtId="14" fontId="0" fillId="0" borderId="0" xfId="0" applyNumberFormat="1" applyAlignment="1">
      <alignment horizontal="center"/>
    </xf>
    <xf numFmtId="0" fontId="0" fillId="0" borderId="0" xfId="0" pivotButton="1" applyAlignment="1">
      <alignment horizontal="center" vertical="center" wrapText="1"/>
    </xf>
    <xf numFmtId="0" fontId="0" fillId="0" borderId="0" xfId="0" pivotButton="1" applyAlignment="1">
      <alignment horizontal="center" vertical="center"/>
    </xf>
    <xf numFmtId="0" fontId="0" fillId="0" borderId="0" xfId="0" applyAlignment="1">
      <alignment vertical="center"/>
    </xf>
    <xf numFmtId="0" fontId="0" fillId="0" borderId="0" xfId="0" applyAlignment="1">
      <alignment horizontal="left"/>
    </xf>
    <xf numFmtId="164" fontId="12" fillId="5" borderId="28" xfId="0" applyNumberFormat="1" applyFont="1" applyFill="1" applyBorder="1" applyAlignment="1">
      <alignment horizontal="center" vertical="center"/>
    </xf>
    <xf numFmtId="0" fontId="0" fillId="4" borderId="0" xfId="0" applyFill="1"/>
    <xf numFmtId="0" fontId="0" fillId="6" borderId="0" xfId="0" applyFill="1"/>
    <xf numFmtId="0" fontId="0" fillId="7" borderId="0" xfId="0" applyFill="1"/>
    <xf numFmtId="0" fontId="0" fillId="8" borderId="0" xfId="0" applyFill="1"/>
    <xf numFmtId="0" fontId="3" fillId="2" borderId="27" xfId="0" applyFont="1" applyFill="1" applyBorder="1"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13" fillId="9" borderId="0" xfId="0" applyFont="1" applyFill="1" applyAlignment="1">
      <alignment horizontal="left"/>
    </xf>
    <xf numFmtId="0" fontId="7" fillId="9" borderId="0" xfId="0" applyFont="1" applyFill="1" applyAlignment="1">
      <alignment horizontal="left"/>
    </xf>
    <xf numFmtId="0" fontId="0" fillId="9" borderId="0" xfId="0" applyFill="1" applyAlignment="1">
      <alignment horizontal="left"/>
    </xf>
    <xf numFmtId="0" fontId="0" fillId="10" borderId="32" xfId="0" applyFill="1" applyBorder="1" applyAlignment="1">
      <alignment horizontal="center" vertical="center"/>
    </xf>
    <xf numFmtId="0" fontId="0" fillId="10" borderId="33" xfId="0" applyFill="1" applyBorder="1" applyAlignment="1">
      <alignment horizontal="center" vertical="center"/>
    </xf>
    <xf numFmtId="0" fontId="0" fillId="11" borderId="31" xfId="0" applyFill="1" applyBorder="1"/>
    <xf numFmtId="0" fontId="0" fillId="11" borderId="31" xfId="0" applyFill="1" applyBorder="1" applyAlignment="1">
      <alignment wrapText="1"/>
    </xf>
    <xf numFmtId="0" fontId="0" fillId="11" borderId="29" xfId="0" applyFill="1" applyBorder="1"/>
    <xf numFmtId="0" fontId="0" fillId="11" borderId="29" xfId="0" applyFill="1" applyBorder="1" applyAlignment="1">
      <alignment wrapText="1"/>
    </xf>
    <xf numFmtId="0" fontId="0" fillId="10" borderId="30" xfId="0" applyFill="1" applyBorder="1" applyAlignment="1">
      <alignment wrapText="1"/>
    </xf>
    <xf numFmtId="0" fontId="0" fillId="10" borderId="30" xfId="0" applyFill="1" applyBorder="1" applyAlignment="1">
      <alignment horizontal="center" vertical="center" wrapText="1"/>
    </xf>
    <xf numFmtId="0" fontId="0" fillId="11" borderId="31" xfId="0" applyFill="1" applyBorder="1" applyAlignment="1">
      <alignment horizontal="center" vertical="center" wrapText="1"/>
    </xf>
    <xf numFmtId="0" fontId="0" fillId="11" borderId="29" xfId="0" applyFill="1" applyBorder="1" applyAlignment="1">
      <alignment horizontal="center" vertical="center" wrapText="1"/>
    </xf>
    <xf numFmtId="9" fontId="0" fillId="0" borderId="0" xfId="0" applyNumberFormat="1" applyAlignment="1">
      <alignment horizontal="center"/>
    </xf>
    <xf numFmtId="0" fontId="14" fillId="13" borderId="34" xfId="0" applyFont="1" applyFill="1" applyBorder="1"/>
    <xf numFmtId="0" fontId="14" fillId="13" borderId="35" xfId="0" applyFont="1" applyFill="1" applyBorder="1"/>
    <xf numFmtId="0" fontId="14" fillId="13" borderId="39" xfId="0" applyFont="1" applyFill="1" applyBorder="1"/>
    <xf numFmtId="0" fontId="14" fillId="13" borderId="0" xfId="0" applyFont="1" applyFill="1"/>
    <xf numFmtId="0" fontId="14" fillId="13" borderId="40" xfId="0" applyFont="1" applyFill="1" applyBorder="1"/>
    <xf numFmtId="0" fontId="14" fillId="13" borderId="41" xfId="0" applyFont="1" applyFill="1" applyBorder="1"/>
    <xf numFmtId="0" fontId="0" fillId="12" borderId="29" xfId="0" applyFill="1" applyBorder="1" applyAlignment="1">
      <alignment horizontal="center" wrapText="1"/>
    </xf>
    <xf numFmtId="0" fontId="0" fillId="14" borderId="31" xfId="0" applyFill="1" applyBorder="1" applyAlignment="1">
      <alignment horizont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10" fillId="0" borderId="47" xfId="0" applyFont="1" applyBorder="1" applyAlignment="1">
      <alignment horizontal="center" vertical="center" wrapText="1"/>
    </xf>
    <xf numFmtId="0" fontId="10" fillId="0" borderId="48" xfId="0" applyFont="1" applyBorder="1" applyAlignment="1">
      <alignment horizontal="center" vertical="center" wrapText="1"/>
    </xf>
    <xf numFmtId="0" fontId="20" fillId="0" borderId="42" xfId="0" applyFont="1" applyBorder="1" applyAlignment="1">
      <alignment horizontal="center" vertical="center"/>
    </xf>
    <xf numFmtId="0" fontId="21" fillId="0" borderId="0" xfId="0" applyFont="1" applyAlignment="1">
      <alignment horizontal="center" vertical="center"/>
    </xf>
    <xf numFmtId="0" fontId="0" fillId="0" borderId="0" xfId="0" applyAlignment="1">
      <alignment horizontal="left" wrapText="1"/>
    </xf>
    <xf numFmtId="0" fontId="0" fillId="17" borderId="0" xfId="0" applyFill="1"/>
    <xf numFmtId="0" fontId="0" fillId="17" borderId="0" xfId="0" applyFill="1" applyAlignment="1">
      <alignment horizontal="left" wrapText="1"/>
    </xf>
    <xf numFmtId="0" fontId="0" fillId="18" borderId="0" xfId="0" applyFill="1"/>
    <xf numFmtId="0" fontId="0" fillId="18" borderId="0" xfId="0" applyFill="1" applyAlignment="1">
      <alignment horizontal="left" wrapText="1"/>
    </xf>
    <xf numFmtId="0" fontId="0" fillId="19" borderId="0" xfId="0" applyFill="1"/>
    <xf numFmtId="0" fontId="0" fillId="19" borderId="0" xfId="0" applyFill="1" applyAlignment="1">
      <alignment horizontal="left" wrapText="1"/>
    </xf>
    <xf numFmtId="0" fontId="0" fillId="0" borderId="0" xfId="0" pivotButton="1" applyAlignment="1">
      <alignment horizontal="center"/>
    </xf>
    <xf numFmtId="0" fontId="0" fillId="0" borderId="47" xfId="0" applyBorder="1" applyAlignment="1">
      <alignment horizontal="center" vertical="center" wrapText="1"/>
    </xf>
    <xf numFmtId="0" fontId="0" fillId="0" borderId="42" xfId="0" applyBorder="1" applyAlignment="1">
      <alignment horizontal="center" vertical="center"/>
    </xf>
    <xf numFmtId="0" fontId="10" fillId="0" borderId="42" xfId="0" applyFont="1" applyBorder="1" applyAlignment="1">
      <alignment horizontal="center" vertical="center"/>
    </xf>
    <xf numFmtId="0" fontId="0" fillId="0" borderId="15" xfId="0" applyBorder="1" applyAlignment="1">
      <alignment horizontal="center" vertical="center"/>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2" fillId="0" borderId="42" xfId="0" applyFont="1" applyBorder="1" applyAlignment="1">
      <alignment horizontal="center" vertical="center"/>
    </xf>
    <xf numFmtId="0" fontId="0" fillId="0" borderId="51" xfId="0" applyBorder="1" applyAlignment="1">
      <alignment horizontal="center" vertical="center" wrapText="1"/>
    </xf>
    <xf numFmtId="0" fontId="0" fillId="0" borderId="29" xfId="0" applyBorder="1" applyAlignment="1">
      <alignment horizontal="center" vertical="center" wrapText="1"/>
    </xf>
    <xf numFmtId="0" fontId="0" fillId="0" borderId="29" xfId="0" applyBorder="1" applyAlignment="1">
      <alignment horizontal="center" vertical="center"/>
    </xf>
    <xf numFmtId="0" fontId="3" fillId="3" borderId="29" xfId="0" applyFont="1" applyFill="1" applyBorder="1" applyAlignment="1">
      <alignment horizontal="center" vertical="center" wrapText="1"/>
    </xf>
    <xf numFmtId="9" fontId="0" fillId="0" borderId="0" xfId="0" pivotButton="1" applyNumberFormat="1" applyAlignment="1">
      <alignment horizontal="center" vertical="center"/>
    </xf>
    <xf numFmtId="0" fontId="19" fillId="0" borderId="42" xfId="0" applyFont="1" applyBorder="1" applyAlignment="1">
      <alignment horizontal="center" vertical="center" wrapText="1"/>
    </xf>
    <xf numFmtId="0" fontId="0" fillId="0" borderId="42" xfId="0" applyBorder="1"/>
    <xf numFmtId="9" fontId="0" fillId="0" borderId="42" xfId="1" applyFont="1" applyBorder="1" applyAlignment="1">
      <alignment horizontal="center" vertical="center" wrapText="1"/>
    </xf>
    <xf numFmtId="14" fontId="0" fillId="0" borderId="42" xfId="0" applyNumberFormat="1" applyBorder="1" applyAlignment="1">
      <alignment horizontal="center" vertical="center" wrapText="1"/>
    </xf>
    <xf numFmtId="14" fontId="0" fillId="0" borderId="42" xfId="0" applyNumberFormat="1" applyBorder="1" applyAlignment="1">
      <alignment horizontal="center" vertical="center"/>
    </xf>
    <xf numFmtId="0" fontId="2" fillId="0" borderId="61" xfId="0" applyFont="1" applyBorder="1" applyAlignment="1">
      <alignment horizontal="center" vertical="center"/>
    </xf>
    <xf numFmtId="0" fontId="0" fillId="0" borderId="60" xfId="0" applyBorder="1" applyAlignment="1">
      <alignment horizontal="center" vertical="center" wrapText="1"/>
    </xf>
    <xf numFmtId="9" fontId="0" fillId="0" borderId="50" xfId="1" applyFont="1" applyBorder="1" applyAlignment="1">
      <alignment horizontal="center" vertical="center" wrapText="1"/>
    </xf>
    <xf numFmtId="14" fontId="0" fillId="0" borderId="50" xfId="0" applyNumberFormat="1" applyBorder="1" applyAlignment="1">
      <alignment horizontal="center" vertical="center" wrapText="1"/>
    </xf>
    <xf numFmtId="0" fontId="0" fillId="0" borderId="63" xfId="0" applyBorder="1" applyAlignment="1">
      <alignment horizontal="center" vertical="center" wrapText="1"/>
    </xf>
    <xf numFmtId="9" fontId="0" fillId="0" borderId="64" xfId="1" applyFont="1" applyBorder="1" applyAlignment="1">
      <alignment horizontal="center" vertical="center" wrapText="1"/>
    </xf>
    <xf numFmtId="14" fontId="0" fillId="0" borderId="64" xfId="0" applyNumberFormat="1" applyBorder="1" applyAlignment="1">
      <alignment horizontal="center" vertical="center" wrapText="1"/>
    </xf>
    <xf numFmtId="0" fontId="6" fillId="0" borderId="0" xfId="0" applyFont="1" applyAlignment="1">
      <alignment horizontal="center" vertical="center"/>
    </xf>
    <xf numFmtId="0" fontId="2" fillId="0" borderId="51" xfId="0" applyFont="1" applyBorder="1" applyAlignment="1">
      <alignment horizontal="center" vertical="center"/>
    </xf>
    <xf numFmtId="0" fontId="2" fillId="0" borderId="63" xfId="0" applyFont="1" applyBorder="1" applyAlignment="1">
      <alignment horizontal="center" vertical="center"/>
    </xf>
    <xf numFmtId="0" fontId="10" fillId="0" borderId="62" xfId="0" applyFont="1" applyBorder="1" applyAlignment="1">
      <alignment horizontal="center" vertical="center" wrapText="1"/>
    </xf>
    <xf numFmtId="0" fontId="0" fillId="0" borderId="61" xfId="0" applyBorder="1" applyAlignment="1">
      <alignment horizontal="center" vertical="center" wrapText="1"/>
    </xf>
    <xf numFmtId="0" fontId="0" fillId="0" borderId="65" xfId="0" applyBorder="1" applyAlignment="1">
      <alignment horizontal="center" vertical="center" wrapText="1"/>
    </xf>
    <xf numFmtId="0" fontId="24" fillId="0" borderId="0" xfId="0" applyFont="1" applyAlignment="1">
      <alignment horizontal="left" vertical="top"/>
    </xf>
    <xf numFmtId="0" fontId="25" fillId="3" borderId="4" xfId="0" applyFont="1" applyFill="1" applyBorder="1" applyAlignment="1">
      <alignment horizontal="left" vertical="top" wrapText="1"/>
    </xf>
    <xf numFmtId="0" fontId="24" fillId="0" borderId="8" xfId="0" applyFont="1" applyBorder="1" applyAlignment="1">
      <alignment horizontal="left" vertical="top" wrapText="1"/>
    </xf>
    <xf numFmtId="0" fontId="24" fillId="0" borderId="53" xfId="0" applyFont="1" applyBorder="1" applyAlignment="1">
      <alignment horizontal="left" vertical="top" wrapText="1"/>
    </xf>
    <xf numFmtId="0" fontId="24" fillId="0" borderId="46" xfId="0" applyFont="1" applyBorder="1" applyAlignment="1">
      <alignment horizontal="left" vertical="top" wrapText="1"/>
    </xf>
    <xf numFmtId="0" fontId="24" fillId="0" borderId="54" xfId="0" applyFont="1" applyBorder="1" applyAlignment="1">
      <alignment horizontal="left" vertical="top" wrapText="1"/>
    </xf>
    <xf numFmtId="0" fontId="24" fillId="0" borderId="55" xfId="0" applyFont="1" applyBorder="1" applyAlignment="1">
      <alignment horizontal="left" vertical="top" wrapText="1"/>
    </xf>
    <xf numFmtId="0" fontId="26" fillId="0" borderId="46" xfId="0" applyFont="1" applyBorder="1" applyAlignment="1">
      <alignment horizontal="left" vertical="top" wrapText="1"/>
    </xf>
    <xf numFmtId="0" fontId="26" fillId="0" borderId="54" xfId="0" applyFont="1" applyBorder="1" applyAlignment="1">
      <alignment horizontal="left" vertical="top" wrapText="1"/>
    </xf>
    <xf numFmtId="0" fontId="26" fillId="0" borderId="55" xfId="0" applyFont="1" applyBorder="1" applyAlignment="1">
      <alignment horizontal="left" vertical="top" wrapText="1"/>
    </xf>
    <xf numFmtId="0" fontId="26" fillId="0" borderId="56" xfId="0" applyFont="1" applyBorder="1" applyAlignment="1">
      <alignment horizontal="left" vertical="top" wrapText="1"/>
    </xf>
    <xf numFmtId="0" fontId="26" fillId="0" borderId="8" xfId="0" applyFont="1" applyBorder="1" applyAlignment="1">
      <alignment horizontal="left" vertical="top" wrapText="1"/>
    </xf>
    <xf numFmtId="0" fontId="26" fillId="0" borderId="53" xfId="0" applyFont="1" applyBorder="1" applyAlignment="1">
      <alignment horizontal="left" vertical="top" wrapText="1"/>
    </xf>
    <xf numFmtId="0" fontId="26" fillId="0" borderId="57" xfId="0" applyFont="1" applyBorder="1" applyAlignment="1">
      <alignment horizontal="left" vertical="top" wrapText="1"/>
    </xf>
    <xf numFmtId="0" fontId="26" fillId="0" borderId="58" xfId="0" applyFont="1" applyBorder="1" applyAlignment="1">
      <alignment horizontal="left" vertical="top" wrapText="1"/>
    </xf>
    <xf numFmtId="0" fontId="24" fillId="0" borderId="56" xfId="0" applyFont="1" applyBorder="1" applyAlignment="1">
      <alignment horizontal="left" vertical="top" wrapText="1"/>
    </xf>
    <xf numFmtId="0" fontId="26" fillId="0" borderId="51" xfId="0" applyFont="1" applyBorder="1" applyAlignment="1">
      <alignment horizontal="left" vertical="top" wrapText="1"/>
    </xf>
    <xf numFmtId="0" fontId="26" fillId="0" borderId="0" xfId="0" applyFont="1" applyAlignment="1">
      <alignment horizontal="left" vertical="top" wrapText="1"/>
    </xf>
    <xf numFmtId="0" fontId="24" fillId="0" borderId="59" xfId="0" applyFont="1" applyBorder="1" applyAlignment="1">
      <alignment horizontal="left" vertical="top" wrapText="1"/>
    </xf>
    <xf numFmtId="0" fontId="27" fillId="0" borderId="51" xfId="0" applyFont="1" applyBorder="1" applyAlignment="1">
      <alignment horizontal="left" vertical="top" wrapText="1"/>
    </xf>
    <xf numFmtId="0" fontId="24" fillId="0" borderId="52" xfId="0" applyFont="1" applyBorder="1" applyAlignment="1">
      <alignment horizontal="left" vertical="top" wrapText="1"/>
    </xf>
    <xf numFmtId="0" fontId="28" fillId="0" borderId="0" xfId="0" applyFont="1" applyAlignment="1">
      <alignment horizontal="left" vertical="top" wrapText="1"/>
    </xf>
    <xf numFmtId="0" fontId="29" fillId="0" borderId="51" xfId="0" applyFont="1" applyBorder="1" applyAlignment="1">
      <alignment horizontal="left" vertical="top" wrapText="1"/>
    </xf>
    <xf numFmtId="0" fontId="30" fillId="0" borderId="51" xfId="0" applyFont="1" applyBorder="1" applyAlignment="1">
      <alignment horizontal="left" vertical="top" wrapText="1"/>
    </xf>
    <xf numFmtId="0" fontId="24" fillId="0" borderId="0" xfId="0" applyFont="1" applyAlignment="1">
      <alignment horizontal="left" vertical="top" wrapText="1"/>
    </xf>
    <xf numFmtId="0" fontId="31" fillId="0" borderId="60" xfId="0" applyFont="1" applyBorder="1" applyAlignment="1">
      <alignment horizontal="left" vertical="top" wrapText="1"/>
    </xf>
    <xf numFmtId="0" fontId="27" fillId="0" borderId="60" xfId="0" applyFont="1" applyBorder="1" applyAlignment="1">
      <alignment horizontal="left" vertical="top" wrapText="1"/>
    </xf>
    <xf numFmtId="0" fontId="22" fillId="0" borderId="51" xfId="0" applyFont="1" applyBorder="1" applyAlignment="1">
      <alignment horizontal="left" vertical="top" wrapText="1"/>
    </xf>
    <xf numFmtId="0" fontId="30" fillId="16" borderId="0" xfId="0" applyFont="1" applyFill="1" applyAlignment="1">
      <alignment horizontal="left" vertical="top" wrapText="1"/>
    </xf>
    <xf numFmtId="0" fontId="27" fillId="16" borderId="51" xfId="0" applyFont="1" applyFill="1" applyBorder="1" applyAlignment="1">
      <alignment horizontal="left" vertical="top" wrapText="1"/>
    </xf>
    <xf numFmtId="0" fontId="32" fillId="0" borderId="51" xfId="0" applyFont="1" applyBorder="1" applyAlignment="1">
      <alignment horizontal="left" vertical="top" wrapText="1"/>
    </xf>
    <xf numFmtId="0" fontId="30" fillId="0" borderId="60" xfId="0" applyFont="1" applyBorder="1" applyAlignment="1">
      <alignment horizontal="left" vertical="top" wrapText="1"/>
    </xf>
    <xf numFmtId="0" fontId="27" fillId="0" borderId="42" xfId="0" applyFont="1" applyBorder="1" applyAlignment="1">
      <alignment horizontal="left" vertical="top" wrapText="1"/>
    </xf>
    <xf numFmtId="0" fontId="27" fillId="16" borderId="0" xfId="0" applyFont="1" applyFill="1" applyAlignment="1">
      <alignment horizontal="left" vertical="top" wrapText="1"/>
    </xf>
    <xf numFmtId="0" fontId="27" fillId="16" borderId="42" xfId="0" applyFont="1" applyFill="1" applyBorder="1" applyAlignment="1">
      <alignment horizontal="left" vertical="top" wrapText="1"/>
    </xf>
    <xf numFmtId="0" fontId="26" fillId="0" borderId="65" xfId="0" applyFont="1" applyBorder="1" applyAlignment="1">
      <alignment horizontal="left" vertical="top" wrapText="1"/>
    </xf>
    <xf numFmtId="0" fontId="27" fillId="0" borderId="63" xfId="0" applyFont="1" applyBorder="1" applyAlignment="1">
      <alignment horizontal="left" vertical="top" wrapText="1"/>
    </xf>
    <xf numFmtId="0" fontId="22" fillId="16" borderId="0" xfId="0" applyFont="1" applyFill="1" applyAlignment="1">
      <alignment horizontal="left" vertical="top" wrapText="1"/>
    </xf>
    <xf numFmtId="0" fontId="26" fillId="0" borderId="0" xfId="0" applyFont="1" applyAlignment="1">
      <alignment horizontal="left" vertical="top"/>
    </xf>
    <xf numFmtId="9" fontId="7" fillId="9" borderId="0" xfId="1" applyFont="1" applyFill="1" applyAlignment="1">
      <alignment horizontal="left"/>
    </xf>
    <xf numFmtId="9" fontId="0" fillId="0" borderId="0" xfId="1" applyFont="1" applyAlignment="1">
      <alignment horizontal="center"/>
    </xf>
    <xf numFmtId="0" fontId="33" fillId="0" borderId="0" xfId="0" applyFont="1" applyAlignment="1">
      <alignment horizontal="left" vertical="top" wrapText="1"/>
    </xf>
    <xf numFmtId="0" fontId="36" fillId="0" borderId="0" xfId="0" applyFont="1" applyAlignment="1">
      <alignment horizontal="left" vertical="top" wrapText="1"/>
    </xf>
    <xf numFmtId="0" fontId="35" fillId="0" borderId="42" xfId="0" applyFont="1" applyBorder="1" applyAlignment="1">
      <alignment horizontal="center" vertical="center" wrapText="1"/>
    </xf>
    <xf numFmtId="0" fontId="35" fillId="0" borderId="42" xfId="0" applyFont="1" applyBorder="1" applyAlignment="1">
      <alignment horizontal="center" vertical="center"/>
    </xf>
    <xf numFmtId="0" fontId="10" fillId="0" borderId="8" xfId="0" applyFont="1" applyBorder="1" applyAlignment="1">
      <alignment horizontal="center" vertical="center" wrapText="1"/>
    </xf>
    <xf numFmtId="0" fontId="10" fillId="0" borderId="64" xfId="0" applyFont="1" applyBorder="1" applyAlignment="1">
      <alignment horizontal="center" vertical="center" wrapText="1"/>
    </xf>
    <xf numFmtId="0" fontId="27" fillId="0" borderId="51" xfId="0" applyFont="1" applyBorder="1" applyAlignment="1">
      <alignment horizontal="left" vertical="center" wrapText="1"/>
    </xf>
    <xf numFmtId="0" fontId="38" fillId="0" borderId="0" xfId="0" applyFont="1" applyAlignment="1">
      <alignment horizontal="left" vertical="top" wrapText="1"/>
    </xf>
    <xf numFmtId="0" fontId="39" fillId="0" borderId="62" xfId="0" applyFont="1" applyBorder="1" applyAlignment="1">
      <alignment horizontal="center" vertical="center" wrapText="1"/>
    </xf>
    <xf numFmtId="0" fontId="0" fillId="0" borderId="61" xfId="0" applyBorder="1" applyAlignment="1">
      <alignment horizontal="center" vertical="center"/>
    </xf>
    <xf numFmtId="14" fontId="0" fillId="0" borderId="61" xfId="0" applyNumberFormat="1" applyBorder="1" applyAlignment="1">
      <alignment horizontal="center" vertical="center"/>
    </xf>
    <xf numFmtId="0" fontId="27" fillId="0" borderId="51" xfId="0" applyFont="1" applyBorder="1" applyAlignment="1">
      <alignment horizontal="center" vertical="center" wrapText="1"/>
    </xf>
    <xf numFmtId="0" fontId="0" fillId="0" borderId="47" xfId="0" applyBorder="1" applyAlignment="1">
      <alignment horizontal="center" vertical="center"/>
    </xf>
    <xf numFmtId="14" fontId="0" fillId="0" borderId="60" xfId="0" applyNumberFormat="1" applyBorder="1" applyAlignment="1">
      <alignment horizontal="center" vertical="center"/>
    </xf>
    <xf numFmtId="0" fontId="6"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0" fillId="0" borderId="66" xfId="0" applyBorder="1" applyAlignment="1">
      <alignment horizontal="center" vertical="center" wrapText="1"/>
    </xf>
    <xf numFmtId="0" fontId="41" fillId="0" borderId="0" xfId="0" applyFont="1" applyAlignment="1">
      <alignment horizontal="left" vertical="top" wrapText="1"/>
    </xf>
    <xf numFmtId="0" fontId="43" fillId="0" borderId="0" xfId="0" applyFont="1" applyAlignment="1">
      <alignment horizontal="left" vertical="top" wrapText="1"/>
    </xf>
    <xf numFmtId="0" fontId="40" fillId="0" borderId="42" xfId="0" applyFont="1" applyBorder="1" applyAlignment="1">
      <alignment horizontal="center" vertical="center"/>
    </xf>
    <xf numFmtId="0" fontId="10" fillId="0" borderId="67" xfId="0" applyFont="1" applyBorder="1" applyAlignment="1">
      <alignment horizontal="center" vertical="center" wrapText="1"/>
    </xf>
    <xf numFmtId="0" fontId="39" fillId="0" borderId="68" xfId="0" applyFont="1" applyBorder="1" applyAlignment="1">
      <alignment horizontal="center" vertical="center" wrapText="1"/>
    </xf>
    <xf numFmtId="0" fontId="42" fillId="0" borderId="42" xfId="0" applyFont="1" applyBorder="1" applyAlignment="1">
      <alignment horizontal="center" vertical="center"/>
    </xf>
    <xf numFmtId="0" fontId="44" fillId="0" borderId="0" xfId="0" applyFont="1" applyAlignment="1">
      <alignment horizontal="left" vertical="top"/>
    </xf>
    <xf numFmtId="0" fontId="0" fillId="0" borderId="69" xfId="0" applyBorder="1" applyAlignment="1">
      <alignment horizontal="center" vertical="center"/>
    </xf>
    <xf numFmtId="0" fontId="6" fillId="0" borderId="5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2" xfId="0" applyFont="1" applyBorder="1" applyAlignment="1">
      <alignment horizontal="center" vertical="center" wrapText="1"/>
    </xf>
    <xf numFmtId="0" fontId="15" fillId="0" borderId="37" xfId="0" applyFont="1" applyBorder="1" applyAlignment="1">
      <alignment horizontal="center" vertical="center" wrapText="1"/>
    </xf>
    <xf numFmtId="0" fontId="3" fillId="3" borderId="3" xfId="0" applyFont="1" applyFill="1" applyBorder="1" applyAlignment="1">
      <alignment horizontal="center" vertical="center" wrapText="1"/>
    </xf>
    <xf numFmtId="0" fontId="1" fillId="0" borderId="61" xfId="0" applyFont="1" applyBorder="1" applyAlignment="1">
      <alignment horizontal="center" vertical="center"/>
    </xf>
    <xf numFmtId="0" fontId="1" fillId="0" borderId="60" xfId="0" applyFont="1" applyBorder="1" applyAlignment="1">
      <alignment horizontal="left" vertical="top" wrapText="1"/>
    </xf>
    <xf numFmtId="0" fontId="1" fillId="13" borderId="0" xfId="2" applyFont="1" applyFill="1" applyAlignment="1">
      <alignment horizontal="left" vertical="top" wrapText="1"/>
    </xf>
    <xf numFmtId="0" fontId="1" fillId="0" borderId="0" xfId="0" applyFont="1" applyAlignment="1">
      <alignment horizontal="left" vertical="top"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2"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5" fillId="13" borderId="36" xfId="0" applyFont="1" applyFill="1" applyBorder="1" applyAlignment="1">
      <alignment horizontal="center" vertical="center" wrapText="1"/>
    </xf>
    <xf numFmtId="0" fontId="15" fillId="13" borderId="37" xfId="0" applyFont="1" applyFill="1" applyBorder="1" applyAlignment="1">
      <alignment horizontal="center" vertical="center" wrapText="1"/>
    </xf>
    <xf numFmtId="0" fontId="15" fillId="13" borderId="38" xfId="0" applyFont="1" applyFill="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6" fillId="15" borderId="9"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11" xfId="0" applyFont="1" applyFill="1" applyBorder="1" applyAlignment="1">
      <alignment horizontal="center" vertical="center" wrapText="1"/>
    </xf>
  </cellXfs>
  <cellStyles count="3">
    <cellStyle name="Hyperlink" xfId="2" xr:uid="{00000000-000B-0000-0000-000008000000}"/>
    <cellStyle name="Normal" xfId="0" builtinId="0"/>
    <cellStyle name="Porcentaje" xfId="1" builtinId="5"/>
  </cellStyles>
  <dxfs count="1003">
    <dxf>
      <fill>
        <patternFill>
          <bgColor rgb="FFE73065"/>
        </patternFill>
      </fill>
    </dxf>
    <dxf>
      <fill>
        <patternFill>
          <bgColor rgb="FF182043"/>
        </patternFill>
      </fill>
      <border>
        <left style="thin">
          <color theme="0"/>
        </left>
        <right style="thin">
          <color theme="0"/>
        </right>
        <top style="thin">
          <color theme="0"/>
        </top>
        <bottom style="thin">
          <color theme="0"/>
        </bottom>
      </border>
    </dxf>
    <dxf>
      <fill>
        <patternFill>
          <bgColor rgb="FFFFDCDC"/>
        </patternFill>
      </fill>
      <border>
        <left style="thin">
          <color rgb="FFE73065"/>
        </left>
        <right style="thin">
          <color rgb="FFE73065"/>
        </right>
        <top style="thin">
          <color rgb="FFE73065"/>
        </top>
        <bottom style="thin">
          <color rgb="FFE73065"/>
        </bottom>
      </border>
    </dxf>
    <dxf>
      <fill>
        <patternFill patternType="lightUp">
          <fgColor theme="0" tint="-0.499984740745262"/>
          <bgColor theme="0"/>
        </patternFill>
      </fill>
      <border>
        <left style="thin">
          <color theme="0"/>
        </left>
        <right style="thin">
          <color theme="0"/>
        </right>
        <top style="thin">
          <color theme="0"/>
        </top>
        <bottom style="thin">
          <color theme="0"/>
        </bottom>
      </border>
    </dxf>
    <dxf>
      <fill>
        <patternFill>
          <bgColor theme="9" tint="0.59996337778862885"/>
        </patternFill>
      </fill>
    </dxf>
    <dxf>
      <fill>
        <patternFill>
          <bgColor rgb="FFFF5050"/>
        </patternFill>
      </fill>
    </dxf>
    <dxf>
      <font>
        <color rgb="FF9C0006"/>
      </font>
      <fill>
        <patternFill patternType="solid">
          <bgColor theme="9" tint="0.59999389629810485"/>
        </patternFill>
      </fill>
    </dxf>
    <dxf>
      <fill>
        <patternFill>
          <bgColor rgb="FFFF5050"/>
        </patternFill>
      </fill>
    </dxf>
    <dxf>
      <fill>
        <patternFill>
          <bgColor theme="9" tint="0.59996337778862885"/>
        </patternFill>
      </fill>
    </dxf>
    <dxf>
      <fill>
        <patternFill>
          <bgColor rgb="FFFF0000"/>
        </patternFill>
      </fill>
    </dxf>
    <dxf>
      <fill>
        <patternFill>
          <bgColor rgb="FFFF0000"/>
        </patternFill>
      </fill>
    </dxf>
    <dxf>
      <fill>
        <patternFill>
          <bgColor theme="9" tint="0.59996337778862885"/>
        </patternFill>
      </fill>
    </dxf>
    <dxf>
      <fill>
        <patternFill>
          <bgColor rgb="FFFF5050"/>
        </patternFill>
      </fill>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vertical="bottom"/>
    </dxf>
    <dxf>
      <alignment horizontal="left" vertical="bottom" textRotation="0" wrapText="1" indent="0" justifyLastLine="0" shrinkToFit="0" readingOrder="0"/>
    </dxf>
    <dxf>
      <alignment horizontal="center" vertical="center" textRotation="0" wrapText="1" indent="0" justifyLastLine="0" shrinkToFit="0" readingOrder="0"/>
    </dxf>
    <dxf>
      <numFmt numFmtId="165" formatCode="d/mm/yyyy"/>
      <alignment horizontal="center" vertical="center" textRotation="0" indent="0" justifyLastLine="0" shrinkToFit="0" readingOrder="0"/>
    </dxf>
    <dxf>
      <border outline="0">
        <top style="thin">
          <color indexed="64"/>
        </top>
      </border>
    </dxf>
    <dxf>
      <alignment horizontal="center" vertical="center" textRotation="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scheme val="minor"/>
      </font>
      <fill>
        <patternFill patternType="solid">
          <fgColor indexed="64"/>
          <bgColor theme="4" tint="-0.499984740745262"/>
        </patternFill>
      </fill>
      <alignment horizontal="center" vertical="center" textRotation="0" indent="0" justifyLastLine="0" shrinkToFit="0" readingOrder="0"/>
    </dxf>
    <dxf>
      <numFmt numFmtId="165" formatCode="d/mm/yyyy"/>
    </dxf>
    <dxf>
      <numFmt numFmtId="13" formatCode="0%"/>
      <alignment horizontal="center" vertical="center" textRotation="0" wrapText="1" indent="0" justifyLastLine="0" shrinkToFit="0" readingOrder="0"/>
      <border diagonalUp="0" diagonalDown="0">
        <left style="thin">
          <color theme="1"/>
        </left>
        <right/>
        <top style="thin">
          <color theme="1"/>
        </top>
        <bottom style="thin">
          <color theme="1"/>
        </bottom>
        <vertical/>
        <horizontal/>
      </border>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Arial"/>
        <scheme val="minor"/>
      </font>
      <alignment horizontal="left" vertical="top"/>
    </dxf>
    <dxf>
      <alignment horizontal="center" vertical="center" textRotation="0" wrapText="1" indent="0" justifyLastLine="0" shrinkToFit="0" readingOrder="0"/>
    </dxf>
    <dxf>
      <alignment horizontal="center" vertical="center" textRotation="0" wrapText="1" indent="0" justifyLastLine="0" shrinkToFit="0" readingOrder="0"/>
      <border diagonalUp="0" diagonalDown="0">
        <left style="thin">
          <color rgb="FF000000"/>
        </left>
        <right/>
        <top style="medium">
          <color theme="4" tint="-0.249977111117893"/>
        </top>
        <bottom style="thin">
          <color theme="1"/>
        </bottom>
        <vertical/>
        <horizontal/>
      </border>
    </dxf>
    <dxf>
      <font>
        <b val="0"/>
        <i val="0"/>
        <strike val="0"/>
        <condense val="0"/>
        <extend val="0"/>
        <outline val="0"/>
        <shadow val="0"/>
        <u val="none"/>
        <vertAlign val="baseline"/>
        <sz val="11"/>
        <color auto="1"/>
        <name val="Calibri"/>
        <scheme val="minor"/>
      </font>
    </dxf>
    <dxf>
      <border outline="0">
        <bottom style="medium">
          <color theme="4" tint="-0.249977111117893"/>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182043"/>
      <color rgb="FFE73065"/>
      <color rgb="FFFFDCDC"/>
      <color rgb="FF1AC6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5" Type="http://schemas.microsoft.com/office/2007/relationships/slicerCache" Target="slicerCaches/slicerCache1.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341790975181918E-2"/>
          <c:y val="1.4771647256162054E-2"/>
          <c:w val="0.95865820902481813"/>
          <c:h val="0.96884152817860936"/>
        </c:manualLayout>
      </c:layout>
      <c:barChart>
        <c:barDir val="bar"/>
        <c:grouping val="stacked"/>
        <c:varyColors val="0"/>
        <c:ser>
          <c:idx val="0"/>
          <c:order val="0"/>
          <c:tx>
            <c:strRef>
              <c:f>'GANTT INTERACTIVO'!$N$1</c:f>
              <c:strCache>
                <c:ptCount val="1"/>
                <c:pt idx="0">
                  <c:v>No iniciadas</c:v>
                </c:pt>
              </c:strCache>
            </c:strRef>
          </c:tx>
          <c:spPr>
            <a:solidFill>
              <a:srgbClr val="FFDCDC"/>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'GANTT INTERACTIVO'!$O$1:$P$1</c:f>
              <c:numCache>
                <c:formatCode>General</c:formatCode>
                <c:ptCount val="2"/>
                <c:pt idx="1">
                  <c:v>#N/A</c:v>
                </c:pt>
              </c:numCache>
            </c:numRef>
          </c:val>
          <c:extLst>
            <c:ext xmlns:c16="http://schemas.microsoft.com/office/drawing/2014/chart" uri="{C3380CC4-5D6E-409C-BE32-E72D297353CC}">
              <c16:uniqueId val="{00000000-D228-464C-8C07-E8106F11456B}"/>
            </c:ext>
          </c:extLst>
        </c:ser>
        <c:ser>
          <c:idx val="1"/>
          <c:order val="1"/>
          <c:tx>
            <c:strRef>
              <c:f>'GANTT INTERACTIVO'!$N$2</c:f>
              <c:strCache>
                <c:ptCount val="1"/>
                <c:pt idx="0">
                  <c:v>En progreso</c:v>
                </c:pt>
              </c:strCache>
            </c:strRef>
          </c:tx>
          <c:spPr>
            <a:solidFill>
              <a:srgbClr val="E7306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'GANTT INTERACTIVO'!$O$2:$P$2</c:f>
              <c:numCache>
                <c:formatCode>General</c:formatCode>
                <c:ptCount val="2"/>
                <c:pt idx="1">
                  <c:v>#N/A</c:v>
                </c:pt>
              </c:numCache>
            </c:numRef>
          </c:val>
          <c:extLst>
            <c:ext xmlns:c16="http://schemas.microsoft.com/office/drawing/2014/chart" uri="{C3380CC4-5D6E-409C-BE32-E72D297353CC}">
              <c16:uniqueId val="{00000001-D228-464C-8C07-E8106F11456B}"/>
            </c:ext>
          </c:extLst>
        </c:ser>
        <c:ser>
          <c:idx val="2"/>
          <c:order val="2"/>
          <c:tx>
            <c:strRef>
              <c:f>'GANTT INTERACTIVO'!$N$3</c:f>
              <c:strCache>
                <c:ptCount val="1"/>
                <c:pt idx="0">
                  <c:v>Terminadas</c:v>
                </c:pt>
              </c:strCache>
            </c:strRef>
          </c:tx>
          <c:spPr>
            <a:solidFill>
              <a:srgbClr val="18204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'GANTT INTERACTIVO'!$O$3:$P$3</c:f>
              <c:numCache>
                <c:formatCode>General</c:formatCode>
                <c:ptCount val="2"/>
                <c:pt idx="1">
                  <c:v>58</c:v>
                </c:pt>
              </c:numCache>
            </c:numRef>
          </c:val>
          <c:extLst>
            <c:ext xmlns:c16="http://schemas.microsoft.com/office/drawing/2014/chart" uri="{C3380CC4-5D6E-409C-BE32-E72D297353CC}">
              <c16:uniqueId val="{00000002-D228-464C-8C07-E8106F11456B}"/>
            </c:ext>
          </c:extLst>
        </c:ser>
        <c:dLbls>
          <c:dLblPos val="ctr"/>
          <c:showLegendKey val="0"/>
          <c:showVal val="1"/>
          <c:showCatName val="0"/>
          <c:showSerName val="0"/>
          <c:showPercent val="0"/>
          <c:showBubbleSize val="0"/>
        </c:dLbls>
        <c:gapWidth val="79"/>
        <c:overlap val="100"/>
        <c:axId val="444072368"/>
        <c:axId val="441637072"/>
      </c:barChart>
      <c:catAx>
        <c:axId val="444072368"/>
        <c:scaling>
          <c:orientation val="minMax"/>
        </c:scaling>
        <c:delete val="1"/>
        <c:axPos val="l"/>
        <c:numFmt formatCode="General" sourceLinked="1"/>
        <c:majorTickMark val="none"/>
        <c:minorTickMark val="none"/>
        <c:tickLblPos val="nextTo"/>
        <c:crossAx val="441637072"/>
        <c:crosses val="autoZero"/>
        <c:auto val="1"/>
        <c:lblAlgn val="ctr"/>
        <c:lblOffset val="100"/>
        <c:noMultiLvlLbl val="0"/>
      </c:catAx>
      <c:valAx>
        <c:axId val="441637072"/>
        <c:scaling>
          <c:orientation val="minMax"/>
        </c:scaling>
        <c:delete val="1"/>
        <c:axPos val="b"/>
        <c:numFmt formatCode="General" sourceLinked="1"/>
        <c:majorTickMark val="none"/>
        <c:minorTickMark val="none"/>
        <c:tickLblPos val="nextTo"/>
        <c:crossAx val="444072368"/>
        <c:crosses val="autoZero"/>
        <c:crossBetween val="between"/>
      </c:valAx>
      <c:spPr>
        <a:noFill/>
        <a:ln>
          <a:noFill/>
        </a:ln>
        <a:effectLst/>
      </c:spPr>
    </c:plotArea>
    <c:legend>
      <c:legendPos val="t"/>
      <c:layout>
        <c:manualLayout>
          <c:xMode val="edge"/>
          <c:yMode val="edge"/>
          <c:x val="1.0497254242625095E-3"/>
          <c:y val="0.57499855215150286"/>
          <c:w val="0.83748345146228897"/>
          <c:h val="0.211765316739325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trlProps/ctrlProp1.xml><?xml version="1.0" encoding="utf-8"?>
<formControlPr xmlns="http://schemas.microsoft.com/office/spreadsheetml/2009/9/main" objectType="Scroll" dx="26" fmlaLink="$F$3" horiz="1" inc="2" max="365" page="10" val="5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304800</xdr:colOff>
      <xdr:row>0</xdr:row>
      <xdr:rowOff>304800</xdr:rowOff>
    </xdr:to>
    <xdr:sp macro="" textlink="">
      <xdr:nvSpPr>
        <xdr:cNvPr id="2"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3"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3000000}"/>
            </a:ext>
            <a:ext uri="{147F2762-F138-4A5C-976F-8EAC2B608ADB}">
              <a16:predDERef xmlns:a16="http://schemas.microsoft.com/office/drawing/2014/main" pred="{C4F44D6A-E247-40F2-B6AF-246C6BDACE64}"/>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4"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4000000}"/>
            </a:ext>
            <a:ext uri="{147F2762-F138-4A5C-976F-8EAC2B608ADB}">
              <a16:predDERef xmlns:a16="http://schemas.microsoft.com/office/drawing/2014/main" pred="{7E071CF6-BC25-4309-A48E-1335B5A1759D}"/>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5"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5000000}"/>
            </a:ext>
            <a:ext uri="{147F2762-F138-4A5C-976F-8EAC2B608ADB}">
              <a16:predDERef xmlns:a16="http://schemas.microsoft.com/office/drawing/2014/main" pred="{03EB177A-6280-425F-B0F0-814768ED4046}"/>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6"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6000000}"/>
            </a:ext>
            <a:ext uri="{147F2762-F138-4A5C-976F-8EAC2B608ADB}">
              <a16:predDERef xmlns:a16="http://schemas.microsoft.com/office/drawing/2014/main" pred="{29E1DD83-F450-4A6F-8C24-2C03864FD7A1}"/>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7"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7000000}"/>
            </a:ext>
            <a:ext uri="{147F2762-F138-4A5C-976F-8EAC2B608ADB}">
              <a16:predDERef xmlns:a16="http://schemas.microsoft.com/office/drawing/2014/main" pred="{B2DE823C-A47C-445C-9634-2703B7B6F968}"/>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8"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8000000}"/>
            </a:ext>
            <a:ext uri="{147F2762-F138-4A5C-976F-8EAC2B608ADB}">
              <a16:predDERef xmlns:a16="http://schemas.microsoft.com/office/drawing/2014/main" pred="{3CB51515-A7D8-469A-A95A-5655E30500EC}"/>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9"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9000000}"/>
            </a:ext>
            <a:ext uri="{147F2762-F138-4A5C-976F-8EAC2B608ADB}">
              <a16:predDERef xmlns:a16="http://schemas.microsoft.com/office/drawing/2014/main" pred="{36DD4245-C655-4020-9541-FB46F66814CE}"/>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0"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11"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B000000}"/>
            </a:ext>
            <a:ext uri="{147F2762-F138-4A5C-976F-8EAC2B608ADB}">
              <a16:predDERef xmlns:a16="http://schemas.microsoft.com/office/drawing/2014/main" pred="{C4F44D6A-E247-40F2-B6AF-246C6BDACE64}"/>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2"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C000000}"/>
            </a:ext>
            <a:ext uri="{147F2762-F138-4A5C-976F-8EAC2B608ADB}">
              <a16:predDERef xmlns:a16="http://schemas.microsoft.com/office/drawing/2014/main" pred="{7E071CF6-BC25-4309-A48E-1335B5A1759D}"/>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13"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D000000}"/>
            </a:ext>
            <a:ext uri="{147F2762-F138-4A5C-976F-8EAC2B608ADB}">
              <a16:predDERef xmlns:a16="http://schemas.microsoft.com/office/drawing/2014/main" pred="{03EB177A-6280-425F-B0F0-814768ED4046}"/>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4"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E000000}"/>
            </a:ext>
            <a:ext uri="{147F2762-F138-4A5C-976F-8EAC2B608ADB}">
              <a16:predDERef xmlns:a16="http://schemas.microsoft.com/office/drawing/2014/main" pred="{29E1DD83-F450-4A6F-8C24-2C03864FD7A1}"/>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15"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F000000}"/>
            </a:ext>
            <a:ext uri="{147F2762-F138-4A5C-976F-8EAC2B608ADB}">
              <a16:predDERef xmlns:a16="http://schemas.microsoft.com/office/drawing/2014/main" pred="{B2DE823C-A47C-445C-9634-2703B7B6F968}"/>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6"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0000000}"/>
            </a:ext>
            <a:ext uri="{147F2762-F138-4A5C-976F-8EAC2B608ADB}">
              <a16:predDERef xmlns:a16="http://schemas.microsoft.com/office/drawing/2014/main" pred="{3CB51515-A7D8-469A-A95A-5655E30500EC}"/>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17"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1000000}"/>
            </a:ext>
            <a:ext uri="{147F2762-F138-4A5C-976F-8EAC2B608ADB}">
              <a16:predDERef xmlns:a16="http://schemas.microsoft.com/office/drawing/2014/main" pred="{36DD4245-C655-4020-9541-FB46F66814CE}"/>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18"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19"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3000000}"/>
            </a:ext>
            <a:ext uri="{147F2762-F138-4A5C-976F-8EAC2B608ADB}">
              <a16:predDERef xmlns:a16="http://schemas.microsoft.com/office/drawing/2014/main" pred="{C4F44D6A-E247-40F2-B6AF-246C6BDACE64}"/>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20"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4000000}"/>
            </a:ext>
            <a:ext uri="{147F2762-F138-4A5C-976F-8EAC2B608ADB}">
              <a16:predDERef xmlns:a16="http://schemas.microsoft.com/office/drawing/2014/main" pred="{7E071CF6-BC25-4309-A48E-1335B5A1759D}"/>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21"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5000000}"/>
            </a:ext>
            <a:ext uri="{147F2762-F138-4A5C-976F-8EAC2B608ADB}">
              <a16:predDERef xmlns:a16="http://schemas.microsoft.com/office/drawing/2014/main" pred="{03EB177A-6280-425F-B0F0-814768ED4046}"/>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22"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6000000}"/>
            </a:ext>
            <a:ext uri="{147F2762-F138-4A5C-976F-8EAC2B608ADB}">
              <a16:predDERef xmlns:a16="http://schemas.microsoft.com/office/drawing/2014/main" pred="{29E1DD83-F450-4A6F-8C24-2C03864FD7A1}"/>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23"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7000000}"/>
            </a:ext>
            <a:ext uri="{147F2762-F138-4A5C-976F-8EAC2B608ADB}">
              <a16:predDERef xmlns:a16="http://schemas.microsoft.com/office/drawing/2014/main" pred="{B2DE823C-A47C-445C-9634-2703B7B6F968}"/>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0</xdr:row>
      <xdr:rowOff>0</xdr:rowOff>
    </xdr:from>
    <xdr:to>
      <xdr:col>3</xdr:col>
      <xdr:colOff>304800</xdr:colOff>
      <xdr:row>0</xdr:row>
      <xdr:rowOff>304800</xdr:rowOff>
    </xdr:to>
    <xdr:sp macro="" textlink="">
      <xdr:nvSpPr>
        <xdr:cNvPr id="24"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8000000}"/>
            </a:ext>
            <a:ext uri="{147F2762-F138-4A5C-976F-8EAC2B608ADB}">
              <a16:predDERef xmlns:a16="http://schemas.microsoft.com/office/drawing/2014/main" pred="{3CB51515-A7D8-469A-A95A-5655E30500EC}"/>
            </a:ext>
          </a:extLst>
        </xdr:cNvPr>
        <xdr:cNvSpPr>
          <a:spLocks noChangeAspect="1" noChangeArrowheads="1"/>
        </xdr:cNvSpPr>
      </xdr:nvSpPr>
      <xdr:spPr bwMode="auto">
        <a:xfrm>
          <a:off x="156972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304800</xdr:rowOff>
    </xdr:to>
    <xdr:sp macro="" textlink="">
      <xdr:nvSpPr>
        <xdr:cNvPr id="25"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19000000}"/>
            </a:ext>
            <a:ext uri="{147F2762-F138-4A5C-976F-8EAC2B608ADB}">
              <a16:predDERef xmlns:a16="http://schemas.microsoft.com/office/drawing/2014/main" pred="{36DD4245-C655-4020-9541-FB46F66814CE}"/>
            </a:ext>
          </a:extLst>
        </xdr:cNvPr>
        <xdr:cNvSpPr>
          <a:spLocks noChangeAspect="1" noChangeArrowheads="1"/>
        </xdr:cNvSpPr>
      </xdr:nvSpPr>
      <xdr:spPr bwMode="auto">
        <a:xfrm>
          <a:off x="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419100</xdr:colOff>
      <xdr:row>0</xdr:row>
      <xdr:rowOff>47624</xdr:rowOff>
    </xdr:from>
    <xdr:to>
      <xdr:col>2</xdr:col>
      <xdr:colOff>741589</xdr:colOff>
      <xdr:row>2</xdr:row>
      <xdr:rowOff>598713</xdr:rowOff>
    </xdr:to>
    <xdr:pic>
      <xdr:nvPicPr>
        <xdr:cNvPr id="26" name="Imagen 10">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419100" y="47624"/>
          <a:ext cx="3303814" cy="1704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714375</xdr:colOff>
          <xdr:row>0</xdr:row>
          <xdr:rowOff>57150</xdr:rowOff>
        </xdr:from>
        <xdr:to>
          <xdr:col>9</xdr:col>
          <xdr:colOff>523875</xdr:colOff>
          <xdr:row>0</xdr:row>
          <xdr:rowOff>323850</xdr:rowOff>
        </xdr:to>
        <xdr:sp macro="" textlink="">
          <xdr:nvSpPr>
            <xdr:cNvPr id="2049" name="Scroll Bar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4</xdr:col>
      <xdr:colOff>365216</xdr:colOff>
      <xdr:row>1</xdr:row>
      <xdr:rowOff>62866</xdr:rowOff>
    </xdr:from>
    <xdr:to>
      <xdr:col>5</xdr:col>
      <xdr:colOff>1197428</xdr:colOff>
      <xdr:row>4</xdr:row>
      <xdr:rowOff>10614</xdr:rowOff>
    </xdr:to>
    <mc:AlternateContent xmlns:mc="http://schemas.openxmlformats.org/markup-compatibility/2006">
      <mc:Choice xmlns:a14="http://schemas.microsoft.com/office/drawing/2010/main" Requires="a14">
        <xdr:graphicFrame macro="">
          <xdr:nvGraphicFramePr>
            <xdr:cNvPr id="2" name="ENCARGADO">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microsoft.com/office/drawing/2010/slicer">
              <sle:slicer xmlns:sle="http://schemas.microsoft.com/office/drawing/2010/slicer" name="ENCARGADO"/>
            </a:graphicData>
          </a:graphic>
        </xdr:graphicFrame>
      </mc:Choice>
      <mc:Fallback>
        <xdr:sp macro="" textlink="">
          <xdr:nvSpPr>
            <xdr:cNvPr id="0" name=""/>
            <xdr:cNvSpPr>
              <a:spLocks noTextEdit="1"/>
            </xdr:cNvSpPr>
          </xdr:nvSpPr>
          <xdr:spPr>
            <a:xfrm>
              <a:off x="7685859" y="430259"/>
              <a:ext cx="3444783" cy="64171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12</xdr:col>
      <xdr:colOff>54431</xdr:colOff>
      <xdr:row>0</xdr:row>
      <xdr:rowOff>21771</xdr:rowOff>
    </xdr:from>
    <xdr:to>
      <xdr:col>18</xdr:col>
      <xdr:colOff>239487</xdr:colOff>
      <xdr:row>3</xdr:row>
      <xdr:rowOff>174171</xdr:rowOff>
    </xdr:to>
    <xdr:sp macro="" textlink="">
      <xdr:nvSpPr>
        <xdr:cNvPr id="6" name="Rectángulo 5">
          <a:extLst>
            <a:ext uri="{FF2B5EF4-FFF2-40B4-BE49-F238E27FC236}">
              <a16:creationId xmlns:a16="http://schemas.microsoft.com/office/drawing/2014/main" id="{00000000-0008-0000-0300-000006000000}"/>
            </a:ext>
          </a:extLst>
        </xdr:cNvPr>
        <xdr:cNvSpPr/>
      </xdr:nvSpPr>
      <xdr:spPr>
        <a:xfrm>
          <a:off x="10058402" y="21771"/>
          <a:ext cx="2797628" cy="985157"/>
        </a:xfrm>
        <a:prstGeom prst="rect">
          <a:avLst/>
        </a:prstGeom>
        <a:solidFill>
          <a:schemeClr val="bg1"/>
        </a:solidFill>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12</xdr:col>
      <xdr:colOff>25613</xdr:colOff>
      <xdr:row>0</xdr:row>
      <xdr:rowOff>10886</xdr:rowOff>
    </xdr:from>
    <xdr:to>
      <xdr:col>18</xdr:col>
      <xdr:colOff>163284</xdr:colOff>
      <xdr:row>3</xdr:row>
      <xdr:rowOff>179615</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545644</xdr:colOff>
      <xdr:row>1</xdr:row>
      <xdr:rowOff>46264</xdr:rowOff>
    </xdr:from>
    <xdr:to>
      <xdr:col>4</xdr:col>
      <xdr:colOff>29934</xdr:colOff>
      <xdr:row>3</xdr:row>
      <xdr:rowOff>185056</xdr:rowOff>
    </xdr:to>
    <mc:AlternateContent xmlns:mc="http://schemas.openxmlformats.org/markup-compatibility/2006">
      <mc:Choice xmlns:a14="http://schemas.microsoft.com/office/drawing/2010/main" Requires="a14">
        <xdr:graphicFrame macro="">
          <xdr:nvGraphicFramePr>
            <xdr:cNvPr id="8" name="TIPO DE SOLICITUD">
              <a:extLst>
                <a:ext uri="{FF2B5EF4-FFF2-40B4-BE49-F238E27FC236}">
                  <a16:creationId xmlns:a16="http://schemas.microsoft.com/office/drawing/2014/main" id="{00000000-0008-0000-0300-000008000000}"/>
                </a:ext>
              </a:extLst>
            </xdr:cNvPr>
            <xdr:cNvGraphicFramePr/>
          </xdr:nvGraphicFramePr>
          <xdr:xfrm>
            <a:off x="0" y="0"/>
            <a:ext cx="0" cy="0"/>
          </xdr:xfrm>
          <a:graphic>
            <a:graphicData uri="http://schemas.microsoft.com/office/drawing/2010/slicer">
              <sle:slicer xmlns:sle="http://schemas.microsoft.com/office/drawing/2010/slicer" name="TIPO DE SOLICITUD"/>
            </a:graphicData>
          </a:graphic>
        </xdr:graphicFrame>
      </mc:Choice>
      <mc:Fallback>
        <xdr:sp macro="" textlink="">
          <xdr:nvSpPr>
            <xdr:cNvPr id="0" name=""/>
            <xdr:cNvSpPr>
              <a:spLocks noTextEdit="1"/>
            </xdr:cNvSpPr>
          </xdr:nvSpPr>
          <xdr:spPr>
            <a:xfrm>
              <a:off x="545644" y="413657"/>
              <a:ext cx="6804933" cy="60143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HONATTAN" refreshedDate="45304.442444444445" createdVersion="8" refreshedVersion="8" minRefreshableVersion="3" recordCount="289" xr:uid="{00000000-000A-0000-FFFF-FFFF16000000}">
  <cacheSource type="worksheet">
    <worksheetSource name="Tareas"/>
  </cacheSource>
  <cacheFields count="14">
    <cacheField name="FECHA DE INICIO" numFmtId="14">
      <sharedItems containsNonDate="0" containsDate="1" containsString="0" containsBlank="1" minDate="2023-01-02T00:00:00" maxDate="2023-12-31T00:00:00" count="171">
        <d v="2023-01-02T00:00:00"/>
        <d v="2023-01-10T00:00:00"/>
        <d v="2023-01-05T00:00:00"/>
        <d v="2023-01-12T00:00:00"/>
        <d v="2023-01-11T00:00:00"/>
        <d v="2023-01-17T00:00:00"/>
        <d v="2023-01-18T00:00:00"/>
        <d v="2023-01-19T00:00:00"/>
        <d v="2023-01-16T00:00:00"/>
        <d v="2023-01-24T00:00:00"/>
        <d v="2023-01-28T00:00:00"/>
        <d v="2023-01-25T00:00:00"/>
        <d v="2023-01-26T00:00:00"/>
        <d v="2023-01-27T00:00:00"/>
        <d v="2023-01-30T00:00:00"/>
        <d v="2023-02-02T00:00:00"/>
        <d v="2023-02-03T00:00:00"/>
        <d v="2023-02-13T00:00:00"/>
        <d v="2023-02-16T00:00:00"/>
        <d v="2023-02-09T00:00:00"/>
        <d v="2023-02-15T00:00:00"/>
        <d v="2023-02-17T00:00:00"/>
        <d v="2023-02-20T00:00:00"/>
        <d v="2023-02-22T00:00:00"/>
        <d v="2023-03-01T00:00:00"/>
        <d v="2023-03-03T00:00:00"/>
        <d v="2023-03-06T00:00:00"/>
        <d v="2023-03-07T00:00:00"/>
        <d v="2023-03-08T00:00:00"/>
        <d v="2023-03-13T00:00:00"/>
        <d v="2023-03-16T00:00:00"/>
        <d v="2023-03-15T00:00:00"/>
        <d v="2023-03-14T00:00:00"/>
        <d v="2023-03-18T00:00:00"/>
        <d v="2023-03-21T00:00:00"/>
        <d v="2023-03-24T00:00:00"/>
        <d v="2023-03-28T00:00:00"/>
        <d v="2023-03-29T00:00:00"/>
        <d v="2023-03-31T00:00:00"/>
        <d v="2023-03-30T00:00:00"/>
        <d v="2023-04-02T00:00:00"/>
        <d v="2023-04-03T00:00:00"/>
        <d v="2023-04-01T00:00:00"/>
        <d v="2023-04-04T00:00:00"/>
        <d v="2023-04-05T00:00:00"/>
        <d v="2023-04-10T00:00:00"/>
        <d v="2023-04-14T00:00:00"/>
        <d v="2023-04-11T00:00:00"/>
        <d v="2023-04-13T00:00:00"/>
        <d v="2023-04-19T00:00:00"/>
        <d v="2023-04-20T00:00:00"/>
        <d v="2023-04-21T00:00:00"/>
        <d v="2023-04-24T00:00:00"/>
        <d v="2023-04-27T00:00:00"/>
        <d v="2023-04-29T00:00:00"/>
        <d v="2023-05-02T00:00:00"/>
        <d v="2023-05-05T00:00:00"/>
        <d v="2023-05-06T00:00:00"/>
        <d v="2023-05-08T00:00:00"/>
        <d v="2023-05-10T00:00:00"/>
        <d v="2023-05-12T00:00:00"/>
        <d v="2023-05-17T00:00:00"/>
        <d v="2023-05-23T00:00:00"/>
        <d v="2023-05-15T00:00:00"/>
        <d v="2023-05-25T00:00:00"/>
        <d v="2023-05-26T00:00:00"/>
        <d v="2023-05-27T00:00:00"/>
        <d v="2023-05-29T00:00:00"/>
        <d v="2023-05-30T00:00:00"/>
        <d v="2023-06-01T00:00:00"/>
        <d v="2023-06-02T00:00:00"/>
        <d v="2023-06-05T00:00:00"/>
        <d v="2023-06-06T00:00:00"/>
        <d v="2023-06-08T00:00:00"/>
        <d v="2023-06-09T00:00:00"/>
        <d v="2023-06-13T00:00:00"/>
        <d v="2023-06-15T00:00:00"/>
        <d v="2023-06-16T00:00:00"/>
        <d v="2023-06-20T00:00:00"/>
        <d v="2023-06-21T00:00:00"/>
        <d v="2023-06-22T00:00:00"/>
        <d v="2023-06-26T00:00:00"/>
        <d v="2023-06-28T00:00:00"/>
        <d v="2023-06-29T00:00:00"/>
        <d v="2023-07-04T00:00:00"/>
        <d v="2023-07-01T00:00:00"/>
        <d v="2023-07-05T00:00:00"/>
        <d v="2023-07-07T00:00:00"/>
        <d v="2023-07-10T00:00:00"/>
        <d v="2023-07-11T00:00:00"/>
        <d v="2023-07-12T00:00:00"/>
        <d v="2023-07-13T00:00:00"/>
        <d v="2023-07-14T00:00:00"/>
        <d v="2023-07-18T00:00:00"/>
        <d v="2023-07-24T00:00:00"/>
        <d v="2023-07-25T00:00:00"/>
        <d v="2023-07-26T00:00:00"/>
        <d v="2023-07-29T00:00:00"/>
        <d v="2023-07-31T00:00:00"/>
        <d v="2023-08-01T00:00:00"/>
        <d v="2023-08-02T00:00:00"/>
        <d v="2023-08-03T00:00:00"/>
        <d v="2023-08-04T00:00:00"/>
        <d v="2023-08-09T00:00:00"/>
        <d v="2023-08-10T00:00:00"/>
        <d v="2023-08-15T00:00:00"/>
        <d v="2023-08-16T00:00:00"/>
        <d v="2023-08-17T00:00:00"/>
        <d v="2023-08-18T00:00:00"/>
        <d v="2023-08-24T00:00:00"/>
        <d v="2023-08-28T00:00:00"/>
        <d v="2023-08-29T00:00:00"/>
        <d v="2023-08-30T00:00:00"/>
        <d v="2023-09-06T00:00:00"/>
        <d v="2023-09-04T00:00:00"/>
        <d v="2023-09-07T00:00:00"/>
        <d v="2023-09-08T00:00:00"/>
        <d v="2023-09-12T00:00:00"/>
        <d v="2023-09-11T00:00:00"/>
        <d v="2023-09-15T00:00:00"/>
        <d v="2023-09-16T00:00:00"/>
        <d v="2023-09-17T00:00:00"/>
        <d v="2023-09-18T00:00:00"/>
        <d v="2023-09-19T00:00:00"/>
        <d v="2023-09-20T00:00:00"/>
        <d v="2023-09-21T00:00:00"/>
        <d v="2023-09-25T00:00:00"/>
        <d v="2023-09-26T00:00:00"/>
        <d v="2023-09-27T00:00:00"/>
        <d v="2023-09-28T00:00:00"/>
        <d v="2023-09-29T00:00:00"/>
        <d v="2023-10-04T00:00:00"/>
        <d v="2023-10-05T00:00:00"/>
        <d v="2023-10-09T00:00:00"/>
        <d v="2023-10-11T00:00:00"/>
        <d v="2023-10-13T00:00:00"/>
        <d v="2023-10-17T00:00:00"/>
        <d v="2023-10-18T00:00:00"/>
        <d v="2023-10-20T00:00:00"/>
        <d v="2023-10-23T00:00:00"/>
        <d v="2023-10-24T00:00:00"/>
        <d v="2023-10-26T00:00:00"/>
        <d v="2023-10-27T00:00:00"/>
        <d v="2023-10-30T00:00:00"/>
        <d v="2023-10-31T00:00:00"/>
        <d v="2023-11-09T00:00:00"/>
        <d v="2023-11-01T00:00:00"/>
        <d v="2023-11-11T00:00:00"/>
        <d v="2023-11-03T00:00:00"/>
        <d v="2023-11-07T00:00:00"/>
        <d v="2023-11-15T00:00:00"/>
        <d v="2023-11-16T00:00:00"/>
        <d v="2023-11-17T00:00:00"/>
        <d v="2023-11-18T00:00:00"/>
        <d v="2023-11-20T00:00:00"/>
        <d v="2023-11-21T00:00:00"/>
        <d v="2023-11-22T00:00:00"/>
        <d v="2023-11-27T00:00:00"/>
        <d v="2023-11-29T00:00:00"/>
        <d v="2023-11-30T00:00:00"/>
        <d v="2023-12-06T00:00:00"/>
        <d v="2023-12-11T00:00:00"/>
        <d v="2023-12-12T00:00:00"/>
        <d v="2023-12-15T00:00:00"/>
        <d v="2023-12-19T00:00:00"/>
        <d v="2023-12-27T00:00:00"/>
        <d v="2023-12-28T00:00:00"/>
        <d v="2023-12-29T00:00:00"/>
        <d v="2023-12-30T00:00:00"/>
        <m/>
        <d v="2023-08-07T00:00:00" u="1"/>
      </sharedItems>
    </cacheField>
    <cacheField name="EMPRESA" numFmtId="0">
      <sharedItems containsBlank="1" count="98">
        <s v="FOSCAL"/>
        <s v="PHARMASAN"/>
        <s v="Clinica Santa Ana"/>
        <s v="CLINICA CONQUISTADORES"/>
        <s v="Clinica de urgencias de Bucaramanga"/>
        <s v="Clinica Chicamocha"/>
        <s v="Clinica Medico Quirurgica"/>
        <s v="Unidad clinica la magdalena"/>
        <s v="FOSUNAB"/>
        <s v="Fundacion Campbell"/>
        <s v="Centro Medico Quirurgico Bayos"/>
        <s v="Gama Nuclear"/>
        <s v="Comercializadora RJJ"/>
        <s v="Clinica de especialistas Maria Auxiliadora"/>
        <s v="Clinica Reina Lucia"/>
        <s v="Perfect Clinic"/>
        <s v="Clinica Gestionar "/>
        <s v="Gastroquirurgica"/>
        <s v="Fundacion Cardiovascular de Colombia"/>
        <s v="HL Suministros "/>
        <s v="IGHO"/>
        <s v="Hospital Universitario de Santander"/>
        <s v="Ambulancia Rescate 467"/>
        <s v="Ips Cabecera"/>
        <s v="Fitnees people"/>
        <s v="Auvimer"/>
        <s v="Medical Duarte ZF"/>
        <s v="Disfarma"/>
        <s v="STRAPFARMA"/>
        <s v="HAV Plastic Surgery"/>
        <s v="Medicinas y Terapias Domiciliarias"/>
        <s v="Dromedica"/>
        <s v="Projection Life"/>
        <s v="Gastrocal"/>
        <s v="Casa de la Salud de BArranquilla"/>
        <s v="Clinica Uronorte"/>
        <s v="Miguel Florez"/>
        <s v="Fundacion para la excelencia"/>
        <s v="Clinica San Luis"/>
        <s v="Hospital Regional Manuela Beltran"/>
        <s v="Salud Vital"/>
        <s v="Brainspine"/>
        <s v="Casa de la salud Barranquilla"/>
        <s v="MEDICAL L &amp;C GROUP S.A.S."/>
        <s v="Clínica de Urgencias Bucaramanga SAS"/>
        <s v="Xinetix Pharma"/>
        <s v="Gemeq S.A.S."/>
        <s v="Javier Suarez"/>
        <s v="Hospital Manuela Beltran"/>
        <s v="Cohosan"/>
        <s v="Dromedica s.a.s"/>
        <s v="Clinica de Urgencias Bucaramanga"/>
        <s v="Clinica Urgencias Bucaramanga"/>
        <s v="Instituto de Neumologia"/>
        <s v="Direccion Tecnica"/>
        <s v="Hospital Comuneros"/>
        <s v="Fundacion Cardiovascular"/>
        <s v="Clinica La Magdalena"/>
        <m/>
        <s v="Campbell" u="1"/>
        <s v="Clinica Medico Quirurgica Pamplona" u="1"/>
        <s v="HLSuministros " u="1"/>
        <s v="Centro Bayos" u="1"/>
        <s v="Clinica  Chicamocha " u="1"/>
        <s v="Santa Ana" u="1"/>
        <s v="Medico Quirurgica" u="1"/>
        <s v="Reina Lucia " u="1"/>
        <s v="Reina Lucía" u="1"/>
        <s v="Gonzalez Valencia Insumos" u="1"/>
        <s v="Fundación Fosunab" u="1"/>
        <s v="Chicamocha Ppal" u="1"/>
        <s v="Clinica Bucaramanga" u="1"/>
        <s v="Fundación Cardiovascular" u="1"/>
        <s v="FCV" u="1"/>
        <s v="Clínica Medico Quirúrgica S.A.S" u="1"/>
        <s v="Clínica FOSCAL" u="1"/>
        <s v="Campbell BAranoa" u="1"/>
        <s v="Medico Quirurgica Pamplona" u="1"/>
        <s v="Fundación cardiovascular de Colombia" u="1"/>
        <s v="Maria Auxiliadora Aguachica" u="1"/>
        <s v="Conquistadores" u="1"/>
        <s v="Clinica Chicamocha Gonzalez Valencia" u="1"/>
        <s v="Medicinas y Terapias" u="1"/>
        <s v="Chicamocha Gonzalez Valencia MX" u="1"/>
        <s v="Bayos" u="1"/>
        <s v="Medicina y Terapia Domiciliarias" u="1"/>
        <s v="Clinica Maria Auxiliadora" u="1"/>
        <s v="Fundacion Campbell " u="1"/>
        <s v="Clinica Cambell" u="1"/>
        <s v="Clinica Chicamocha " u="1"/>
        <s v="Clinica Chicamocha Gonzalez Valencia Insumos" u="1"/>
        <s v="Manuela Beltran" u="1"/>
        <s v="HUS" u="1"/>
        <s v="Clinica BAyos " u="1"/>
        <s v="Unidad Clinica Magdalena" u="1"/>
        <s v="CMQ" u="1"/>
        <s v="CSL" u="1"/>
        <s v="UCM" u="1"/>
      </sharedItems>
    </cacheField>
    <cacheField name="NOMBRE SOLICITANTE" numFmtId="0">
      <sharedItems containsBlank="1"/>
    </cacheField>
    <cacheField name="ENCARGADO" numFmtId="0">
      <sharedItems containsBlank="1" count="4">
        <s v="JOHANA"/>
        <s v="FRANK"/>
        <s v="MARIA SAND"/>
        <m/>
      </sharedItems>
    </cacheField>
    <cacheField name="TIPO DE SOLICITUD" numFmtId="0">
      <sharedItems containsBlank="1" count="8">
        <s v="RECLAMO"/>
        <s v="PETICIÓN"/>
        <s v="QUEJA"/>
        <s v="FELICITACIÓN"/>
        <m/>
        <s v="QUEJA " u="1"/>
        <s v="SOLICITUD" u="1"/>
        <s v="SUGERENCIA" u="1"/>
      </sharedItems>
    </cacheField>
    <cacheField name="CONSECUTICO" numFmtId="0">
      <sharedItems containsBlank="1" count="527">
        <s v="R 01"/>
        <s v="P 01"/>
        <s v="R 02"/>
        <s v="R 03"/>
        <s v="P 02"/>
        <s v="P 03"/>
        <s v="R 04"/>
        <s v="R 05"/>
        <s v="P 04"/>
        <s v="R 06"/>
        <s v="R 07"/>
        <s v="P 05"/>
        <s v="R 08"/>
        <s v="P 06"/>
        <s v="R 09"/>
        <s v="P 07"/>
        <s v="R 10"/>
        <s v="R 11"/>
        <s v="R 12"/>
        <s v="R 13"/>
        <s v="R 14"/>
        <s v="P 08"/>
        <s v="R 15"/>
        <s v="R 16"/>
        <s v="R 17"/>
        <s v="Q 1"/>
        <s v="R 18"/>
        <s v="P 09"/>
        <s v="R 19"/>
        <s v="R 20"/>
        <s v="R 21"/>
        <s v="P 10"/>
        <s v="R 22"/>
        <s v="R 23"/>
        <s v="P 11"/>
        <s v="R 24"/>
        <s v="P 12"/>
        <s v="P 13"/>
        <s v="P 14"/>
        <s v="R 25"/>
        <s v="R 26"/>
        <s v="R 27"/>
        <s v="R 28"/>
        <s v="R 29"/>
        <s v="R 30"/>
        <s v="R 31"/>
        <s v="R 32"/>
        <s v="R 33"/>
        <s v="R 34"/>
        <s v="P 15"/>
        <s v="R 35"/>
        <s v="R 36"/>
        <s v="R 37"/>
        <s v="R 38"/>
        <s v="R 39"/>
        <s v="R 40"/>
        <s v="Q 2"/>
        <s v="R 41"/>
        <s v="R 42"/>
        <s v="R 43"/>
        <s v="R 44"/>
        <s v="R 45"/>
        <s v="P 16"/>
        <s v="R 46"/>
        <s v="R 47"/>
        <s v="P 17"/>
        <s v="R 48"/>
        <s v="P 18"/>
        <s v="P 19"/>
        <s v="R 49"/>
        <s v="R 50"/>
        <s v="R 51"/>
        <s v="R 52"/>
        <s v="R 53"/>
        <s v="R 54"/>
        <s v="R 55"/>
        <s v="R 56"/>
        <s v="R 57"/>
        <s v="R 58"/>
        <s v="R 59"/>
        <s v="R 60"/>
        <s v="R 61"/>
        <s v="R 62"/>
        <s v="R 63"/>
        <s v="P 20"/>
        <s v="R 64"/>
        <s v="R 65"/>
        <s v="R 66"/>
        <s v="R 67"/>
        <s v="P 21"/>
        <s v="P 22"/>
        <s v="P 23"/>
        <s v="R 68"/>
        <s v="R 69"/>
        <s v="R 70"/>
        <s v="P 24"/>
        <s v="R 71"/>
        <s v="P 25"/>
        <s v="P 26"/>
        <s v="P 27"/>
        <s v="P 28"/>
        <s v="P 29"/>
        <s v="P 30"/>
        <s v="P 31"/>
        <s v="P 32"/>
        <s v="P 33"/>
        <s v="R 72"/>
        <s v="P 34"/>
        <s v="P 35"/>
        <s v="R 73"/>
        <s v="R 74"/>
        <s v="P 36"/>
        <s v="R 75"/>
        <s v="R 76"/>
        <s v="R 77"/>
        <s v="R 78"/>
        <s v="Q 3"/>
        <s v="R 79"/>
        <s v="P 37"/>
        <s v="P 38"/>
        <s v="P 39"/>
        <s v="P 40"/>
        <s v="P 41"/>
        <s v="R 80"/>
        <s v="P 42"/>
        <s v="R 81"/>
        <s v="P 43"/>
        <s v="P 44"/>
        <s v="R 82"/>
        <s v="P 45"/>
        <s v="P 46"/>
        <s v="P 47"/>
        <s v="P 48"/>
        <s v="P 49"/>
        <s v="P 50"/>
        <s v="R 83"/>
        <s v="R 84"/>
        <s v="P 51"/>
        <s v="R 85"/>
        <s v="R 86"/>
        <s v="P 52"/>
        <s v="R 87"/>
        <s v="P 53"/>
        <s v="R 88"/>
        <s v="P 54"/>
        <s v="P 55"/>
        <s v="P 56"/>
        <s v="P 57"/>
        <s v="P 58"/>
        <s v="F 01"/>
        <s v="R 89"/>
        <s v="P 59"/>
        <s v="P 60"/>
        <s v="P 61"/>
        <s v="F 02"/>
        <s v="P 62"/>
        <s v="P 63"/>
        <s v="R 90"/>
        <s v="R 91"/>
        <s v="R 92"/>
        <s v="P 64"/>
        <s v="P 65"/>
        <s v="P 66"/>
        <s v="P 67"/>
        <s v="P 68"/>
        <s v="P 69"/>
        <s v="P 70"/>
        <s v="P 71"/>
        <s v="P 72"/>
        <s v="P 73"/>
        <s v="P 74"/>
        <s v="R 93"/>
        <s v="P 75"/>
        <s v="R 94"/>
        <s v="R 95"/>
        <s v="R 96"/>
        <s v="R 97"/>
        <s v="P 76"/>
        <s v="P 77"/>
        <s v="R 98"/>
        <s v="R 99"/>
        <s v="R 100"/>
        <s v="P 78"/>
        <s v="R 101"/>
        <s v="P 79"/>
        <s v="R 102"/>
        <s v="P 80"/>
        <s v="P 81"/>
        <s v="P 82"/>
        <s v="R 103"/>
        <s v="R 104"/>
        <s v="P 83"/>
        <s v="P 84"/>
        <s v="P 85"/>
        <s v="R 105"/>
        <s v="P 86"/>
        <s v="R 106"/>
        <s v="R 107"/>
        <s v="R 108"/>
        <s v="R 109"/>
        <s v="R 110"/>
        <s v="P 87"/>
        <s v="P 88"/>
        <s v="P 89"/>
        <s v="P 90"/>
        <s v="P 91"/>
        <s v="P 92"/>
        <s v="R 111"/>
        <s v="P 93"/>
        <s v="P 94"/>
        <s v="P 95"/>
        <s v="P 96"/>
        <s v="P 97"/>
        <s v="R 112"/>
        <s v="P 98"/>
        <s v="P 99"/>
        <s v="P 100"/>
        <s v="R 113"/>
        <s v="P 101"/>
        <s v="P 102"/>
        <s v="P 103"/>
        <s v="P 104"/>
        <s v="Q 4"/>
        <s v="R 114"/>
        <s v="P 105"/>
        <s v="R 115"/>
        <s v="R 116"/>
        <s v="R 117"/>
        <s v="R 118"/>
        <s v="P 106"/>
        <s v="R 119"/>
        <s v="P 107"/>
        <s v="R 120"/>
        <s v="R 121"/>
        <s v="P 108"/>
        <s v="P 109"/>
        <s v="R 122"/>
        <s v="P 110"/>
        <s v="P 111"/>
        <s v="P 112"/>
        <s v="P 113"/>
        <s v="P 114"/>
        <s v="P 115"/>
        <s v="P 116"/>
        <s v="R 123"/>
        <s v="R 124"/>
        <s v="R 125"/>
        <s v="P 117"/>
        <s v="R 126"/>
        <s v="P 118"/>
        <s v="R 127"/>
        <s v="P 119"/>
        <s v="P 120"/>
        <s v="R 128"/>
        <s v="R 129"/>
        <s v="P 121"/>
        <s v="P 122"/>
        <s v="P 123"/>
        <s v="R 130"/>
        <s v="P 124"/>
        <s v="P 125"/>
        <s v="P 126"/>
        <s v="P 127"/>
        <s v="P 128"/>
        <s v="P 129"/>
        <s v="P 130"/>
        <s v="P 131"/>
        <s v="P 132"/>
        <s v="P 133"/>
        <s v="P 134"/>
        <s v="P 135"/>
        <s v="P 136"/>
        <s v="P 137"/>
        <s v="P 138"/>
        <s v="P 139"/>
        <s v="P 140"/>
        <m/>
        <s v="R  101" u="1"/>
        <s v="Q 01" u="1"/>
        <s v="Q 02" u="1"/>
        <s v="Q 03" u="1"/>
        <s v="Q 04" u="1"/>
        <s v="Q 05" u="1"/>
        <s v="Q 06" u="1"/>
        <s v="Q 07" u="1"/>
        <s v="Q 08" u="1"/>
        <s v="Q 09" u="1"/>
        <s v="Q 10" u="1"/>
        <s v="Q 11" u="1"/>
        <s v="Q 12" u="1"/>
        <s v="Q 13" u="1"/>
        <s v="Q 14" u="1"/>
        <s v="Q 15" u="1"/>
        <s v="Q 16" u="1"/>
        <s v="Q 17" u="1"/>
        <s v="Q 18" u="1"/>
        <s v="Q 19" u="1"/>
        <s v="Q 20" u="1"/>
        <s v="Q 21" u="1"/>
        <s v="Q 22" u="1"/>
        <s v="Q 23" u="1"/>
        <s v="Q 24" u="1"/>
        <s v="Q 25" u="1"/>
        <s v="Q 26" u="1"/>
        <s v="Q 27" u="1"/>
        <s v="Q 28" u="1"/>
        <s v="Q 29" u="1"/>
        <s v="Q 30" u="1"/>
        <s v="Q 31" u="1"/>
        <s v="Q 32" u="1"/>
        <s v="Q 33" u="1"/>
        <s v="Q 34" u="1"/>
        <s v="Q 35" u="1"/>
        <s v="Q 36" u="1"/>
        <s v="Q 37" u="1"/>
        <s v="Q 38" u="1"/>
        <s v="Q 39" u="1"/>
        <s v="Q 40" u="1"/>
        <s v="Q 41" u="1"/>
        <s v="Q 42" u="1"/>
        <s v="Q 43" u="1"/>
        <s v="Q 44" u="1"/>
        <s v="Q 45" u="1"/>
        <s v="Q 46" u="1"/>
        <s v="Q 47" u="1"/>
        <s v="Q 48" u="1"/>
        <s v="Q 49" u="1"/>
        <s v="Q 50" u="1"/>
        <s v="Q 51" u="1"/>
        <s v="Q 52" u="1"/>
        <s v="Q 53" u="1"/>
        <s v="Q 54" u="1"/>
        <s v="Q 55" u="1"/>
        <s v="Q 56" u="1"/>
        <s v="Q 57" u="1"/>
        <s v="Q 58" u="1"/>
        <s v="Q 59" u="1"/>
        <s v="Q 60" u="1"/>
        <s v="Q 61" u="1"/>
        <s v="Q 62" u="1"/>
        <s v="Q 63" u="1"/>
        <s v="Q 64" u="1"/>
        <s v="Q 65" u="1"/>
        <s v="Q 66" u="1"/>
        <s v="Q 67" u="1"/>
        <s v="Q 68" u="1"/>
        <s v="Q 69" u="1"/>
        <s v="Q 70" u="1"/>
        <s v="Q 71" u="1"/>
        <s v="Q 72" u="1"/>
        <s v="Q 73" u="1"/>
        <s v="Q 74" u="1"/>
        <s v="Q 75" u="1"/>
        <s v="Q 76" u="1"/>
        <s v="R 1" u="1"/>
        <s v="R 2" u="1"/>
        <s v="R 3" u="1"/>
        <s v="R 4" u="1"/>
        <s v="R 5" u="1"/>
        <s v="R 6" u="1"/>
        <s v="R 7" u="1"/>
        <s v="Q 77" u="1"/>
        <s v="R 8" u="1"/>
        <s v="R 9" u="1"/>
        <s v="Q 78" u="1"/>
        <s v="Q77" u="1"/>
        <s v="P34" u="1"/>
        <s v="P35" u="1"/>
        <s v="P36" u="1"/>
        <s v="P37" u="1"/>
        <s v="P38" u="1"/>
        <s v="P39" u="1"/>
        <s v="P40" u="1"/>
        <s v="P41" u="1"/>
        <s v="P42" u="1"/>
        <s v="P43" u="1"/>
        <s v="P44" u="1"/>
        <s v="P45" u="1"/>
        <s v="P46" u="1"/>
        <s v="P47" u="1"/>
        <s v="P48" u="1"/>
        <s v="P49" u="1"/>
        <s v="P50" u="1"/>
        <s v="Q 79" u="1"/>
        <s v="Q 80" u="1"/>
        <s v="Q 81" u="1"/>
        <s v="S10" u="1"/>
        <s v="Q69" u="1"/>
        <s v="S11" u="1"/>
        <s v="S 04" u="1"/>
        <s v="S12" u="1"/>
        <s v="S 14" u="1"/>
        <s v="S13" u="1"/>
        <s v="S 24" u="1"/>
        <s v="S14" u="1"/>
        <s v="S 03" u="1"/>
        <s v="S15" u="1"/>
        <s v="S2" u="1"/>
        <s v="Q10" u="1"/>
        <s v="S 13" u="1"/>
        <s v="S 1" u="1"/>
        <s v="S16" u="1"/>
        <s v="Q11" u="1"/>
        <s v="S 23" u="1"/>
        <s v="S4" u="1"/>
        <s v="Q30" u="1"/>
        <s v="S 2" u="1"/>
        <s v="S17" u="1"/>
        <s v="Q12" u="1"/>
        <s v="Q31" u="1"/>
        <s v="S 3" u="1"/>
        <s v="S18" u="1"/>
        <s v="S 02" u="1"/>
        <s v="S6" u="1"/>
        <s v="Q13" u="1"/>
        <s v="Q50" u="1"/>
        <s v="Q32" u="1"/>
        <s v="S 4" u="1"/>
        <s v="S19" u="1"/>
        <s v="S 12" u="1"/>
        <s v="Q14" u="1"/>
        <s v="Q51" u="1"/>
        <s v="S8" u="1"/>
        <s v="Q33" u="1"/>
        <s v="Q70" u="1"/>
        <s v="S 5" u="1"/>
        <s v="S 22" u="1"/>
        <s v="Q15" u="1"/>
        <s v="Q52" u="1"/>
        <s v="Q2" u="1"/>
        <s v="Q34" u="1"/>
        <s v="Q71" u="1"/>
        <s v="S 6" u="1"/>
        <s v="Q16" u="1"/>
        <s v="Q53" u="1"/>
        <s v="S 01" u="1"/>
        <s v="Q35" u="1"/>
        <s v="Q72" u="1"/>
        <s v="S 7" u="1"/>
        <s v="Q4" u="1"/>
        <s v="Q17" u="1"/>
        <s v="Q54" u="1"/>
        <s v="S 11" u="1"/>
        <s v="Q36" u="1"/>
        <s v="Q73" u="1"/>
        <s v="S 8" u="1"/>
        <s v="R9" u="1"/>
        <s v="Q18" u="1"/>
        <s v="Q55" u="1"/>
        <s v="S 21" u="1"/>
        <s v="Q6" u="1"/>
        <s v="Q37" u="1"/>
        <s v="Q74" u="1"/>
        <s v="S 9" u="1"/>
        <s v="Q19" u="1"/>
        <s v="Q56" u="1"/>
        <s v="Q38" u="1"/>
        <s v="Q75" u="1"/>
        <s v="Q8" u="1"/>
        <s v="Q57" u="1"/>
        <s v="Q39" u="1"/>
        <s v="Q76" u="1"/>
        <s v="S 10" u="1"/>
        <s v="Q58" u="1"/>
        <s v="S 20" u="1"/>
        <s v="Q59" u="1"/>
        <s v="S20" u="1"/>
        <s v="S 09" u="1"/>
        <s v="S21" u="1"/>
        <s v="S 19" u="1"/>
        <s v="R10" u="1"/>
        <s v="S22" u="1"/>
        <s v="R11" u="1"/>
        <s v="S23" u="1"/>
        <s v="S1" u="1"/>
        <s v="S24" u="1"/>
        <s v="S 08" u="1"/>
        <s v="S25" u="1"/>
        <s v="S 18" u="1"/>
        <s v="S3" u="1"/>
        <s v="Q20" u="1"/>
        <s v="S26" u="1"/>
        <s v="Q21" u="1"/>
        <s v="S5" u="1"/>
        <s v="Q40" u="1"/>
        <s v="Q22" u="1"/>
        <s v="S 07" u="1"/>
        <s v="Q41" u="1"/>
        <s v="S7" u="1"/>
        <s v="Q23" u="1"/>
        <s v="Q60" u="1"/>
        <s v="S 17" u="1"/>
        <s v="Q42" u="1"/>
        <s v="Q1" u="1"/>
        <s v="Q24" u="1"/>
        <s v="Q61" u="1"/>
        <s v="S9" u="1"/>
        <s v="Q43" u="1"/>
        <s v="Q25" u="1"/>
        <s v="Q62" u="1"/>
        <s v="Q3" u="1"/>
        <s v="Q44" u="1"/>
        <s v="S 06" u="1"/>
        <s v="Q26" u="1"/>
        <s v="Q63" u="1"/>
        <s v="R8" u="1"/>
        <s v="Q45" u="1"/>
        <s v="S 16" u="1"/>
        <s v="Q5" u="1"/>
        <s v="Q27" u="1"/>
        <s v="Q64" u="1"/>
        <s v="Q46" u="1"/>
        <s v="S 26" u="1"/>
        <s v="Q28" u="1"/>
        <s v="Q65" u="1"/>
        <s v="Q7" u="1"/>
        <s v="Q47" u="1"/>
        <s v="Q29" u="1"/>
        <s v="Q66" u="1"/>
        <s v="S 05" u="1"/>
        <s v="Q48" u="1"/>
        <s v="Q9" u="1"/>
        <s v="Q67" u="1"/>
        <s v="S 15" u="1"/>
        <s v="Q49" u="1"/>
        <s v="Q68" u="1"/>
        <s v="S 25" u="1"/>
      </sharedItems>
    </cacheField>
    <cacheField name="CAUSA" numFmtId="0">
      <sharedItems containsBlank="1" count="33">
        <s v="PRODUCTO TRAMITADO NO SOLICITADO"/>
        <s v="SOLICITUD LISTA DE PRECIOS"/>
        <s v="CANTIDADES DESPACHADAS DIFERENTES A LAS FACTURADAS"/>
        <s v="DIFERENCIA EN PRECIO FACTURADO_x000a_"/>
        <s v="ACTUALIZACION DATOS COMERCIALES"/>
        <s v="SOLICITUD CARTA DE COMPROMISO_x000a_POR FECHA VENCIMIENTO"/>
        <s v="DIFERENCIA EN LOTE FACTURA_x000a_CONTRA FISICO"/>
        <s v="SOLICITUD DOCUMENTACION_x000a_TECNICA"/>
        <s v="PRODUCTO AVERIADO"/>
        <s v="PRODUCTO CON DEFECTO DE_x000a_FABRICA"/>
        <s v="TARDANZA EN ENTREGA"/>
        <s v="SOLICITUD RECOGIDA PRODUCTO_x000a_PROXIMO A VENCER"/>
        <s v="PRODUCTO CON FECHA DE _x000a_VENCIMIENTO PROXIMA"/>
        <s v="SOLICITUD ACEPTACION DE DEVOLUCION_x000a_POR ERROR AL REQUERIR EL PRODUCTO"/>
        <s v="SOLICITUD VERIFICACION DE PRECIOS"/>
        <s v="SOLICITUD CERTIFICADO COMERCIAL"/>
        <s v="SOLICITUD CAMBIOS DE FACTURAS O NOTAS_x000a_"/>
        <s v="FACTOR EMPAQUE NO ACORDE"/>
        <s v="SOLICITUD DE FACTURAR_x000a_PRODUCTOS ENTREGADOS DIRECTAMENTE POR NUESTRO PROVEEDOR"/>
        <s v="SOLICITUD REENVIO DE FACTURA_x000a_ELECTRONICA"/>
        <s v="SOLICITUD INFORMACIÓN_x000a_EVENTO ADVERSO"/>
        <s v="SOLICITUD ENVIO DE LANCETAS"/>
        <s v="SOLICITUD ENVIO DE ESTADO DE CARTERA"/>
        <s v="SOLICITUD ACTUALIZACION DATOS CLIENTE"/>
        <s v="SOLICITUD CARTA ACLARATORIA DE LOTES"/>
        <s v="CLIENTE ENVIA EVALUACIÓN REALIZADA POR LA INSTITUCIÓN HACIA DISHOSPITAL SAS"/>
        <s v="SOLICITUD MARCA DE PRODUCTO ESPECIFICA"/>
        <s v="CLIENTE ENVIA AGRADECIMIENTO POR SERVICIOS"/>
        <m/>
        <s v="PRODUCTO FECHA VENCIMIENTO_x000a_CERCANO" u="1"/>
        <s v="DIFERENCIA EN PRECIO_x000a_FACTURADO" u="1"/>
        <s v="PRODUCTO DESPACHADO _x000a_NO SOLICITADO" u="1"/>
        <s v="CANTIDADES FACTURADAS_x000a_DIFERENTES A LAS DESPACHADAS_x000a_DIFERENCIA EN CANTIDADES" u="1"/>
      </sharedItems>
    </cacheField>
    <cacheField name="SOLICITUD" numFmtId="0">
      <sharedItems containsBlank="1" longText="1"/>
    </cacheField>
    <cacheField name="DURACIÓN ESTANDAR" numFmtId="0">
      <sharedItems containsBlank="1" containsMixedTypes="1" containsNumber="1" containsInteger="1" minValue="1" maxValue="15" count="11">
        <n v="10"/>
        <n v="5"/>
        <n v="15"/>
        <n v="1"/>
        <n v="4"/>
        <n v="2"/>
        <n v="3"/>
        <s v="Más de 15 días"/>
        <n v="6"/>
        <n v="7"/>
        <m/>
      </sharedItems>
    </cacheField>
    <cacheField name="TRAMITE DADO" numFmtId="0">
      <sharedItems containsBlank="1" longText="1"/>
    </cacheField>
    <cacheField name="COMPLETADO" numFmtId="0">
      <sharedItems containsBlank="1" containsMixedTypes="1" containsNumber="1" containsInteger="1" minValue="0" maxValue="15" count="13">
        <n v="10"/>
        <n v="5"/>
        <n v="15"/>
        <n v="1"/>
        <n v="4"/>
        <n v="2"/>
        <n v="3"/>
        <s v="Más de 15 días"/>
        <n v="8"/>
        <m/>
        <n v="6"/>
        <n v="11"/>
        <n v="0" u="1"/>
      </sharedItems>
    </cacheField>
    <cacheField name="PROGRESO" numFmtId="9">
      <sharedItems containsMixedTypes="1" containsNumber="1" minValue="0" maxValue="5.5" count="20">
        <n v="1"/>
        <e v="#VALUE!"/>
        <n v="0.2"/>
        <n v="0.8"/>
        <n v="2.6666666666666665"/>
        <n v="0"/>
        <n v="3"/>
        <n v="0.66666666666666663"/>
        <n v="2"/>
        <n v="1.6666666666666667"/>
        <n v="5"/>
        <n v="0.5"/>
        <n v="0.3"/>
        <n v="5.5"/>
        <n v="0.6"/>
        <n v="1.3333333333333333"/>
        <n v="0.75"/>
        <n v="0.33333333333333331"/>
        <e v="#DIV/0!"/>
        <n v="0.1" u="1"/>
      </sharedItems>
    </cacheField>
    <cacheField name="FECHA FIN" numFmtId="14">
      <sharedItems containsDate="1" containsBlank="1" containsMixedTypes="1" minDate="2023-01-13T00:00:00" maxDate="2023-12-31T00:00:00" count="189">
        <d v="2023-01-13T00:00:00"/>
        <d v="2023-01-20T00:00:00"/>
        <d v="2023-01-17T00:00:00"/>
        <d v="2023-01-23T00:00:00"/>
        <d v="2023-01-21T00:00:00"/>
        <d v="2023-01-27T00:00:00"/>
        <d v="2023-01-28T00:00:00"/>
        <d v="2023-01-30T00:00:00"/>
        <d v="2023-01-26T00:00:00"/>
        <d v="2023-02-03T00:00:00"/>
        <d v="2023-02-08T00:00:00"/>
        <d v="2023-02-04T00:00:00"/>
        <d v="2023-02-06T00:00:00"/>
        <d v="2023-02-07T00:00:00"/>
        <d v="2023-02-09T00:00:00"/>
        <d v="2023-02-13T00:00:00"/>
        <d v="2023-02-14T00:00:00"/>
        <d v="2023-02-23T00:00:00"/>
        <d v="2023-02-27T00:00:00"/>
        <d v="2023-02-20T00:00:00"/>
        <d v="2023-02-25T00:00:00"/>
        <d v="2023-02-28T00:00:00"/>
        <d v="2023-03-02T00:00:00"/>
        <d v="2023-03-04T00:00:00"/>
        <d v="2023-03-11T00:00:00"/>
        <d v="2023-03-14T00:00:00"/>
        <d v="2023-03-16T00:00:00"/>
        <d v="2023-03-17T00:00:00"/>
        <d v="2023-03-18T00:00:00"/>
        <d v="2023-03-24T00:00:00"/>
        <d v="2023-03-28T00:00:00"/>
        <d v="2023-03-27T00:00:00"/>
        <d v="2023-03-25T00:00:00"/>
        <d v="2023-03-30T00:00:00"/>
        <d v="2023-03-31T00:00:00"/>
        <d v="2023-04-04T00:00:00"/>
        <d v="2023-04-10T00:00:00"/>
        <d v="2023-04-11T00:00:00"/>
        <d v="2023-04-13T00:00:00"/>
        <d v="2023-04-12T00:00:00"/>
        <d v="2023-04-14T00:00:00"/>
        <d v="2023-04-15T00:00:00"/>
        <d v="2023-04-17T00:00:00"/>
        <d v="2023-04-18T00:00:00"/>
        <d v="2023-04-20T00:00:00"/>
        <d v="2023-04-25T00:00:00"/>
        <d v="2023-04-21T00:00:00"/>
        <d v="2023-04-24T00:00:00"/>
        <d v="2023-04-29T00:00:00"/>
        <d v="2023-05-08T00:00:00"/>
        <d v="2023-05-03T00:00:00"/>
        <d v="2023-05-05T00:00:00"/>
        <d v="2023-05-09T00:00:00"/>
        <d v="2023-05-11T00:00:00"/>
        <d v="2023-05-12T00:00:00"/>
        <d v="2023-05-16T00:00:00"/>
        <d v="2023-05-17T00:00:00"/>
        <d v="2023-05-18T00:00:00"/>
        <d v="2023-05-27T00:00:00"/>
        <d v="2023-05-30T00:00:00"/>
        <d v="2023-05-29T00:00:00"/>
        <d v="2023-06-08T00:00:00"/>
        <d v="2023-06-02T00:00:00"/>
        <d v="2023-05-26T00:00:00"/>
        <d v="2023-06-05T00:00:00"/>
        <d v="2023-06-06T00:00:00"/>
        <d v="2023-06-07T00:00:00"/>
        <d v="2023-06-16T00:00:00"/>
        <d v="2023-06-13T00:00:00"/>
        <d v="2023-06-27T00:00:00"/>
        <d v="2023-06-14T00:00:00"/>
        <d v="2023-06-10T00:00:00"/>
        <d v="2023-06-24T00:00:00"/>
        <d v="2023-06-15T00:00:00"/>
        <d v="2023-06-22T00:00:00"/>
        <d v="2023-07-01T00:00:00"/>
        <d v="2023-06-23T00:00:00"/>
        <d v="2023-06-30T00:00:00"/>
        <d v="2023-06-29T00:00:00"/>
        <d v="2023-06-26T00:00:00"/>
        <d v="2023-07-15T00:00:00"/>
        <d v="2023-07-05T00:00:00"/>
        <d v="2023-07-04T00:00:00"/>
        <d v="2023-07-07T00:00:00"/>
        <d v="2023-07-14T00:00:00"/>
        <d v="2023-07-22T00:00:00"/>
        <d v="2023-07-11T00:00:00"/>
        <d v="2023-07-18T00:00:00"/>
        <d v="2023-07-25T00:00:00"/>
        <d v="2023-07-10T00:00:00"/>
        <d v="2023-07-12T00:00:00"/>
        <d v="2023-07-13T00:00:00"/>
        <d v="2023-07-21T00:00:00"/>
        <d v="2023-07-24T00:00:00"/>
        <d v="2023-07-28T00:00:00"/>
        <d v="2023-08-11T00:00:00"/>
        <d v="2023-07-26T00:00:00"/>
        <d v="2023-07-31T00:00:00"/>
        <d v="2023-08-04T00:00:00"/>
        <d v="2023-08-02T00:00:00"/>
        <d v="2023-08-12T00:00:00"/>
        <d v="2023-08-14T00:00:00"/>
        <d v="2023-08-08T00:00:00"/>
        <d v="2023-08-03T00:00:00"/>
        <d v="2023-08-09T00:00:00"/>
        <d v="2023-08-10T00:00:00"/>
        <d v="2023-08-28T00:00:00"/>
        <d v="2023-08-19T00:00:00"/>
        <d v="2023-08-18T00:00:00"/>
        <d v="2023-09-04T00:00:00"/>
        <d v="2023-08-24T00:00:00"/>
        <d v="2023-08-25T00:00:00"/>
        <d v="2023-08-29T00:00:00"/>
        <d v="2023-09-01T00:00:00"/>
        <d v="2023-08-30T00:00:00"/>
        <d v="2023-08-31T00:00:00"/>
        <d v="2023-09-08T00:00:00"/>
        <d v="2023-09-02T00:00:00"/>
        <d v="2023-09-16T00:00:00"/>
        <d v="2023-09-06T00:00:00"/>
        <d v="2023-09-07T00:00:00"/>
        <d v="2023-09-13T00:00:00"/>
        <d v="2023-09-12T00:00:00"/>
        <d v="2023-09-14T00:00:00"/>
        <d v="2023-09-15T00:00:00"/>
        <d v="2023-09-19T00:00:00"/>
        <d v="2023-09-21T00:00:00"/>
        <d v="2023-09-22T00:00:00"/>
        <d v="2023-09-20T00:00:00"/>
        <d v="2023-09-23T00:00:00"/>
        <d v="2023-10-02T00:00:00"/>
        <d v="2023-09-25T00:00:00"/>
        <e v="#VALUE!"/>
        <d v="2023-09-30T00:00:00"/>
        <d v="2023-10-06T00:00:00"/>
        <d v="2023-09-27T00:00:00"/>
        <d v="2023-10-09T00:00:00"/>
        <d v="2023-10-03T00:00:00"/>
        <d v="2023-09-29T00:00:00"/>
        <d v="2023-10-04T00:00:00"/>
        <d v="2023-10-05T00:00:00"/>
        <d v="2023-10-10T00:00:00"/>
        <d v="2023-10-12T00:00:00"/>
        <d v="2023-10-25T00:00:00"/>
        <d v="2023-10-27T00:00:00"/>
        <d v="2023-10-20T00:00:00"/>
        <d v="2023-10-19T00:00:00"/>
        <d v="2023-10-26T00:00:00"/>
        <d v="2023-11-02T00:00:00"/>
        <d v="2023-10-28T00:00:00"/>
        <d v="2023-11-03T00:00:00"/>
        <d v="2023-10-31T00:00:00"/>
        <d v="2023-11-10T00:00:00"/>
        <d v="2023-11-01T00:00:00"/>
        <d v="2023-11-16T00:00:00"/>
        <d v="2023-11-24T00:00:00"/>
        <d v="2023-11-17T00:00:00"/>
        <d v="2023-11-18T00:00:00"/>
        <d v="2023-11-22T00:00:00"/>
        <d v="2023-11-20T00:00:00"/>
        <d v="2023-11-21T00:00:00"/>
        <d v="2023-11-23T00:00:00"/>
        <d v="2023-11-29T00:00:00"/>
        <d v="2023-12-05T00:00:00"/>
        <d v="2023-12-09T00:00:00"/>
        <d v="2023-12-13T00:00:00"/>
        <d v="2023-12-14T00:00:00"/>
        <d v="2023-12-16T00:00:00"/>
        <d v="2023-12-19T00:00:00"/>
        <d v="2023-12-20T00:00:00"/>
        <d v="2023-12-30T00:00:00"/>
        <d v="2023-12-29T00:00:00"/>
        <e v="#NUM!"/>
        <e v="#REF!" u="1"/>
        <d v="2023-10-24T00:00:00" u="1"/>
        <d v="2023-07-27T00:00:00" u="1"/>
        <d v="2023-08-15T00:00:00" u="1"/>
        <d v="2023-07-08T00:00:00" u="1"/>
        <d v="2023-08-01T00:00:00" u="1"/>
        <d v="2023-07-17T00:00:00" u="1"/>
        <d v="2023-06-21T00:00:00" u="1"/>
        <m u="1"/>
        <d v="2023-06-17T00:00:00" u="1"/>
        <d v="2023-05-24T00:00:00" u="1"/>
        <d v="2023-05-20T00:00:00" u="1"/>
        <d v="2023-06-09T00:00:00" u="1"/>
        <d v="2023-06-28T00:00:00" u="1"/>
        <d v="2023-08-05T00:00:00" u="1"/>
        <d v="2023-05-02T00:00:00" u="1"/>
      </sharedItems>
    </cacheField>
    <cacheField name="OBSERVACIONES" numFmtId="0">
      <sharedItems containsBlank="1" longText="1"/>
    </cacheField>
  </cacheFields>
  <extLst>
    <ext xmlns:x14="http://schemas.microsoft.com/office/spreadsheetml/2009/9/main" uri="{725AE2AE-9491-48be-B2B4-4EB974FC3084}">
      <x14:pivotCacheDefinition pivotCacheId="102338865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9">
  <r>
    <x v="0"/>
    <x v="0"/>
    <s v="OMAR YESID BELTRAN "/>
    <x v="0"/>
    <x v="0"/>
    <x v="0"/>
    <x v="0"/>
    <s v="El cliente indica que el producto APOSITO LEUKOMED IV 7X9 CM REF 72390-05, enviado con la factura D1018153, 1000 UND, no fue solicitado por ellos, puesto que la orden ya la habian finalizado y no habían confirmado despacho, por lo tanto solicitan recoger el producto."/>
    <x v="0"/>
    <s v="Se remite correo a direccion tecnica y facturacion para recogida y generar nota credito"/>
    <x v="0"/>
    <x v="0"/>
    <x v="0"/>
    <s v="Dirección tecnica responde que el producto si contaba con orden de pedido y por eso no reciben la devolución, el asesor comercial responde el correo, adjuntando el correo donde el cliente no solicita el producto, ya que aparecia era como un pendiente._x000a__x000a_Recogen el producto y se genera la nota crédito 4090"/>
  </r>
  <r>
    <x v="1"/>
    <x v="1"/>
    <s v="LAURA CATHERINE BARRIOS "/>
    <x v="1"/>
    <x v="1"/>
    <x v="1"/>
    <x v="1"/>
    <s v="El cliente solicita sea enviada Lista de precios año 2023"/>
    <x v="0"/>
    <s v="En espera de la elaboración de listas de precios para dar respuesta al cliente._x000a_Se remitio correo al área comercial para que revisen la posibilidad de enviar una carta como ellos la solicitan."/>
    <x v="0"/>
    <x v="0"/>
    <x v="1"/>
    <s v="Se esta trabajando en la implementación de las listas, en cuanto se implementen se estarán socializando al cliente"/>
  </r>
  <r>
    <x v="1"/>
    <x v="2"/>
    <s v="Jennyfer Carolina Jaimes Parra"/>
    <x v="2"/>
    <x v="0"/>
    <x v="2"/>
    <x v="2"/>
    <s v="El cliente indica la siguiente novedad:_x000a_D1018107 facturaron 500 norepinefrinas y llegaron 600 unidades_x000a_D1017148 facturaron 400 fitomenadiona y llegaron 300 unidades_x000a_D1018291 facturaron 150 cistoflo pediatrico y 150 cistoflo adulto y solo llegaron 50 de cada uno"/>
    <x v="0"/>
    <s v="Se remite correo a dirección tecnica para la validación, a lo que responden que confirmen la factura D1017148, pues es de otra institución._x000a_El cliente confirma el número y es D1017848."/>
    <x v="0"/>
    <x v="0"/>
    <x v="1"/>
    <s v="Se verifican las norepinefrinas y efectivamente se enviaron mas unidades por lo que se procedió a facturar en la fact D1018397, de las fitomenadionas no se presento diferencias en el inventario y no se realizo ningún movimiento. De los cystoflo se verifico y solo eran los pediatricos, por lo que se procedió a generar nota crédito 4097, por 200 und."/>
  </r>
  <r>
    <x v="2"/>
    <x v="0"/>
    <s v="Digson Manuel Lambraño"/>
    <x v="0"/>
    <x v="0"/>
    <x v="3"/>
    <x v="3"/>
    <s v="El cliente reporta de inconsistencia en la factura D1018230, en cuanto al valor facturado comparado con el valor de la orden de pedido emitida por ellos._x000a_No reciben el producto  3 unidades de FUNDA COMPRESION MEDIU MUSLO 73012-74012 por esta diferencia en precio."/>
    <x v="0"/>
    <s v="Se remite correo a dirección técnica para que realicen la respectiva recogida del producto y posterior nota crédito."/>
    <x v="0"/>
    <x v="0"/>
    <x v="2"/>
    <s v="El area de facturación emite nota crédito 4098"/>
  </r>
  <r>
    <x v="3"/>
    <x v="3"/>
    <s v="Carlos Andres Palacio"/>
    <x v="1"/>
    <x v="1"/>
    <x v="4"/>
    <x v="4"/>
    <s v="El cliente solicita envio de documentación para actualizar base de datos como proveedores, y documentos comerciales para las condiciones comerciales."/>
    <x v="0"/>
    <s v="Se remite correo al área de cartera,y al asesor comercial para la respectiva gestión."/>
    <x v="0"/>
    <x v="0"/>
    <x v="3"/>
    <s v="Se comunican directamente con el cliente, para enviar documentacion requerida."/>
  </r>
  <r>
    <x v="1"/>
    <x v="2"/>
    <s v="Jennyfer Carolina Jaimes Parra"/>
    <x v="2"/>
    <x v="1"/>
    <x v="5"/>
    <x v="5"/>
    <s v="El cliente solicita carta de compromiso por fecha corta de ensure clinical que enviaron vienen 41 con vencimiento de febrero y 65 con fecha de junio y 31 con fecha de agosto me podrian enviar carta"/>
    <x v="0"/>
    <s v="Se remite correo a dirección técnica para que emitan la respectiva carta de compromiso."/>
    <x v="0"/>
    <x v="0"/>
    <x v="1"/>
    <s v="Se envia carta de compromiso el día 20/02/2023"/>
  </r>
  <r>
    <x v="4"/>
    <x v="4"/>
    <s v="Stefany Cala"/>
    <x v="0"/>
    <x v="0"/>
    <x v="6"/>
    <x v="0"/>
    <s v="El cliente manifiesta que  se hará devolución de ASSUCRYL 3-0 MonoSlow REF MS4564  CANTIDAD: 72 UNIDADES, debido a que esta sutura no corresponde a homologo de  VICRYL 3/0 SC-20 que fue la sutura solicitada._x000a_Facturas_x000a_D1016898 CANTIDAD: 36 LOTE 209304_x000a_D1017529 CANTIDAD:(12 LOTE 209304)(24LOTE9904153)"/>
    <x v="0"/>
    <s v="Se remite correo a dirección técnica para coordinar la recogida del producto y posterior nota crédito."/>
    <x v="0"/>
    <x v="0"/>
    <x v="4"/>
    <s v="Como las facturas se encontraban aceptadas en el cen financiero, facturación procede a aplicar nota crédito 4104 y afectar la factura D1018334"/>
  </r>
  <r>
    <x v="5"/>
    <x v="4"/>
    <s v="Stefany Cala"/>
    <x v="1"/>
    <x v="0"/>
    <x v="7"/>
    <x v="6"/>
    <s v="El cliente informa que en la remisión 230100037  el lote de la GRAPADORA CIRCULAR STAPLE MORADA  28 MM REF TRIEEA28MT es diferente al que llega en físico favor hacer este cambio en el archivo donde se manejan estos insumos."/>
    <x v="0"/>
    <s v="Se remite el correo al área de logistica para validar esta información."/>
    <x v="0"/>
    <x v="0"/>
    <x v="5"/>
    <s v="Emiten carta soportando la diferencia del lote."/>
  </r>
  <r>
    <x v="6"/>
    <x v="5"/>
    <s v="Tecnico de activos fijos"/>
    <x v="2"/>
    <x v="1"/>
    <x v="8"/>
    <x v="7"/>
    <s v="Cliente solicita el envío de la vida util de los siguientes activos:_x000a__x000a_1. pato orinal acero inoxidable_x000a_2. infusor 1000 ml reutilizable a presión de soluciones parenterales._x000a__x000a_Lo más pronto posible para realizar la contabilización de la factura D1018314._x000a_"/>
    <x v="0"/>
    <s v="El asesor comercial envia respuesta con carta del proveedor donde se menciona la vida util"/>
    <x v="0"/>
    <x v="0"/>
    <x v="6"/>
    <m/>
  </r>
  <r>
    <x v="4"/>
    <x v="6"/>
    <s v="Eliecer Villegas"/>
    <x v="0"/>
    <x v="0"/>
    <x v="9"/>
    <x v="0"/>
    <s v="El cliente nos informa que en la siguiente factura D1018320, llegaron 10 papel de desfibrilador cuadrado – NIHON KODEN, lo que se solicito es PAPEL PARA DESFIBRILADOR 50X20 EN ROLLO, agradezco su colaboración en la nota crédito y la respectiva devolución."/>
    <x v="0"/>
    <s v="Se remite correo al área de bodega para realizar la recogida y posterior nota crédito."/>
    <x v="0"/>
    <x v="0"/>
    <x v="4"/>
    <s v="Se realiza nota crédito 4107"/>
  </r>
  <r>
    <x v="7"/>
    <x v="6"/>
    <s v="Eliecer Villegas"/>
    <x v="1"/>
    <x v="0"/>
    <x v="10"/>
    <x v="0"/>
    <s v="El día 29 de diciembre el cliente notifico que de la factura D1018071, llegaron 30 lactulosa en sobres y se solicitaron en frasco, favor realizar la nota crédito y la devolución del producto."/>
    <x v="0"/>
    <s v="Hasta el día 19 de enero se genero la nota crédito, puesto que se presento retraso en la recogida del producto."/>
    <x v="0"/>
    <x v="0"/>
    <x v="7"/>
    <s v="Se realiza nota crédito 4106"/>
  </r>
  <r>
    <x v="8"/>
    <x v="7"/>
    <s v="Luis Durán"/>
    <x v="2"/>
    <x v="1"/>
    <x v="11"/>
    <x v="5"/>
    <s v="El cliente solicita carta de compromiso de la factura D1017439 por el producto midazolam 50 mg lote AFG21004 con fecha de vencimiento julio de 2023,  ya que estos productos fueron despachados con 6 meses o menos para su vencimiento"/>
    <x v="0"/>
    <s v="Se remite esta solicitud a dirección técnica, quienes emiten la respectiva carta"/>
    <x v="0"/>
    <x v="0"/>
    <x v="8"/>
    <m/>
  </r>
  <r>
    <x v="7"/>
    <x v="8"/>
    <s v="Ferley Pinto"/>
    <x v="0"/>
    <x v="0"/>
    <x v="12"/>
    <x v="0"/>
    <s v="El cliente manifiesta que  No se reciben 75 unidades que llegan facturados de oc2000000096 MASCARILLA VENTURY PEDIATRICA ya que el que se solicita en la orden de compra es el 2000000095 MASCARILLA VENTURY ADULTO GHC"/>
    <x v="0"/>
    <s v="Se remite correo a dirección técnica para realizar la recogida y posterior nota crédito."/>
    <x v="0"/>
    <x v="0"/>
    <x v="7"/>
    <s v="Se realiza nota crédito 4112"/>
  </r>
  <r>
    <x v="9"/>
    <x v="9"/>
    <s v="Roxy Rengifo"/>
    <x v="1"/>
    <x v="1"/>
    <x v="13"/>
    <x v="7"/>
    <s v="Cliente solicita 1  carta donde nos digan si proveedor cuenta o no con un sistema de administración de riesgo en material LAFT,ADJUNTO carta de ejemplo ,debe venir firmada por el representante legal"/>
    <x v="0"/>
    <s v="Se da respuesta al cliente, enviando la carta solicitada."/>
    <x v="0"/>
    <x v="0"/>
    <x v="9"/>
    <m/>
  </r>
  <r>
    <x v="10"/>
    <x v="10"/>
    <s v="Elizabeth Padilla"/>
    <x v="2"/>
    <x v="0"/>
    <x v="14"/>
    <x v="0"/>
    <s v="El cliente reporta devolucion de sutura ya que la que se requiere es no absorbible, de igual manera agradece despachar dos sutura de la misma ref pero no absorbible."/>
    <x v="0"/>
    <s v="Se remite el correo a dirección técnica para que realicen recogida. No se tramito de la no absorbible."/>
    <x v="0"/>
    <x v="0"/>
    <x v="10"/>
    <s v="Se realiza nota crédito 4020. Es un reporte realizado y tramitado desde el 06 de diciembre.  A esta fecha el cliente sigue preguntando por la sutura no absorbible. El 31 de enero se atendio esta solicitud via whatsaap"/>
  </r>
  <r>
    <x v="11"/>
    <x v="11"/>
    <s v="María Helena Mantilla"/>
    <x v="0"/>
    <x v="1"/>
    <x v="15"/>
    <x v="7"/>
    <s v="El cliente solicito registros invimas de los productos vendidosn en la factura D1018021."/>
    <x v="0"/>
    <s v="Se remitio correo el día 12 de enero al área de dirección tecnica, y el 25 de enero el cliente reencia esta solicitud, ese día se le envian los respectivos archivos."/>
    <x v="0"/>
    <x v="0"/>
    <x v="11"/>
    <m/>
  </r>
  <r>
    <x v="12"/>
    <x v="2"/>
    <s v="Jennyfer Carolina Jaimes Parra"/>
    <x v="1"/>
    <x v="0"/>
    <x v="16"/>
    <x v="0"/>
    <s v="Cliente solicita recogida de los siguientes productos el día 12/01/2023_x000a_Bupinest 0.75% pesado ampolla =48 no era el medicamento solicitado de la factura D1018289_x000a_Punta de electrobisturí bucle 10x8mm ref:1567 =13 insumo no era el solicitado según factura D1018179"/>
    <x v="0"/>
    <s v="Se remite correo a direccion tecnica para validar y programar recogida."/>
    <x v="0"/>
    <x v="0"/>
    <x v="12"/>
    <s v="Se genera la nota crédito 4122 y 4121"/>
  </r>
  <r>
    <x v="13"/>
    <x v="6"/>
    <s v="Eliecer Villegas"/>
    <x v="2"/>
    <x v="0"/>
    <x v="17"/>
    <x v="0"/>
    <s v="El cliente informa que de la factura D1018615, viene facturados 11 CATETER TRIO V 720, llegaron en físico 10 unidades de TRIO V 720 y 1 unidad de CATETER DUO PAED S 408, este insumo no tiene rotación en la institución, favor hacer el cambio del insumo o la nota crédito."/>
    <x v="0"/>
    <s v="Se remite el correo a dirección técnica quienes validan y le indican al cliente que se recogerá el catéter CATETER DUO PAED S 408,_x000a__x000a_y se enviara el día de hoy con el pedido una unidad del CATETER VENOSO CERTOFIX TRIO S720 REF 4167408"/>
    <x v="0"/>
    <x v="0"/>
    <x v="13"/>
    <s v="Se realizo el cambio mano a mano de este producto"/>
  </r>
  <r>
    <x v="14"/>
    <x v="0"/>
    <s v="Leonardo Blanco"/>
    <x v="0"/>
    <x v="0"/>
    <x v="18"/>
    <x v="2"/>
    <s v="El cliente reporta que llegan 50 tabletas de PIRIMETAMINA 25MG CJ100 TAB VERSALIUS pero segun op 4200186664 se solicitan 30 por lo cual se hace devolucion de 20 tabletas ,por fecha corta de vencimiento._x000a_"/>
    <x v="0"/>
    <s v="Se evidencia que se hizo la respectiva recogida."/>
    <x v="0"/>
    <x v="0"/>
    <x v="14"/>
    <s v="Realizan la devolución de remisión 23010008"/>
  </r>
  <r>
    <x v="14"/>
    <x v="6"/>
    <s v="Keila Yesmith Acosta Sanchez"/>
    <x v="1"/>
    <x v="0"/>
    <x v="19"/>
    <x v="2"/>
    <s v="El cliente notifica que realizando recepción técnica de la factura D1018743 se detecta un faltante de 8 sobres x 5 gasas 7.5cm*7.5cm, el cual se informó vía WhatsApp para la respectiva verificación del producto."/>
    <x v="0"/>
    <s v="Se remite el correo a dirección técnica, quienes de forma verbal notifican que en l pedido siguiente enviaron el producto faltante."/>
    <x v="0"/>
    <x v="0"/>
    <x v="14"/>
    <m/>
  </r>
  <r>
    <x v="9"/>
    <x v="6"/>
    <s v="Eliecer Villegas"/>
    <x v="2"/>
    <x v="0"/>
    <x v="20"/>
    <x v="0"/>
    <s v="El cliente informa la no conformidad de la factura D1018614, se solicitó en la orden de compra DEXTROSA EN AGUA 5%  y despacharon DEXTROSA EN SODIO AL 5%, agradezco me colabore con la devolución y la notas crédito."/>
    <x v="0"/>
    <s v="Se remite correo a dirección tecnica y facturación, quienes validan y realizan recogida del producto."/>
    <x v="0"/>
    <x v="0"/>
    <x v="9"/>
    <s v="Se realiza nota crédito 4126"/>
  </r>
  <r>
    <x v="15"/>
    <x v="12"/>
    <s v="Yeimy Paola Mosquera"/>
    <x v="0"/>
    <x v="1"/>
    <x v="21"/>
    <x v="1"/>
    <s v="Cliente solicita UNA CARTA DEL INCREMENTO DE PRECIOS PARA ESTE AÑO QUEDO ATENTA "/>
    <x v="1"/>
    <s v="Se remite la solicitud al área de licitaciones, para que revisen"/>
    <x v="1"/>
    <x v="0"/>
    <x v="13"/>
    <s v="En cuanto se implementen los nuevos listados estaremos socializando con el cliente"/>
  </r>
  <r>
    <x v="15"/>
    <x v="7"/>
    <s v="Luis Duran"/>
    <x v="1"/>
    <x v="0"/>
    <x v="22"/>
    <x v="8"/>
    <s v="El cliente notifica que referente al pedido recibido se identifican que llegan 3 ampollas de dobutamina averiadas para que puedan proceder con la reposición y/o la generación de la nota crédito"/>
    <x v="0"/>
    <s v="Se remite correo al área de  dirección técnica, quienes indican que se les realiza nota crédito por las ampollas averiadas."/>
    <x v="0"/>
    <x v="0"/>
    <x v="15"/>
    <s v="Generan nota crédito 4127"/>
  </r>
  <r>
    <x v="16"/>
    <x v="13"/>
    <s v="Victor Acosta"/>
    <x v="2"/>
    <x v="0"/>
    <x v="23"/>
    <x v="0"/>
    <s v="El cliente notifica la devolución del producto FILTRO INSPIRATORIO DESECHABLE PB840/PB980 REF 4-074601-00 MEDTRONIC PARA VENTILADOR MECANICO: 3 unidades de la orden de compra 331 facturado en el documento D1018544, y debe ser despachado el FILTRO PARA VENTILADOR NEWPORT HT70: 3 unidades._x000a_En este cotexto, por favor anular factura D1018544, enviar a recoger el producto a devolver, generar la nota credito y proceder a enviar el filtro correcto._x000a_"/>
    <x v="0"/>
    <s v="Se remite correo a dirección técnica y dan como respuesta el recoger el producto equivocado."/>
    <x v="0"/>
    <x v="0"/>
    <x v="16"/>
    <s v="Se genera nota crédito 4132"/>
  </r>
  <r>
    <x v="17"/>
    <x v="7"/>
    <s v="Luis Duran"/>
    <x v="0"/>
    <x v="0"/>
    <x v="24"/>
    <x v="9"/>
    <s v="El cliente reporta  devolución de medicamento dobutamina 250mg/20ml, lote: DBC-052, FV: Julio-2023, cantidad: 61 unidades ya que el medicamento se encuentra con material precipitado._x000a_Anexa evidencia fotografica en archivo adjunto._x000a_Fact D1014794"/>
    <x v="0"/>
    <s v="Se remite correo a dirección técnica y responden que se enviará a recoger el producto ya que no contamos con más unidades para reponerlo. "/>
    <x v="0"/>
    <x v="0"/>
    <x v="17"/>
    <s v="Se genera nota crédito 4150"/>
  </r>
  <r>
    <x v="18"/>
    <x v="7"/>
    <s v="Luis Duran"/>
    <x v="1"/>
    <x v="2"/>
    <x v="25"/>
    <x v="10"/>
    <s v="Cliente vuelve a solicitar nota crédito de 1 ampolla de furosemida, reportada como averiada el día 02 de diciembre 2022, como a la fecha no se ha generado ningún documento, vuelve a solicitarlo."/>
    <x v="0"/>
    <s v="Se valida con el área de facturación, quienes indican que no se hizo nota por monto, y se habla en bodega, donde se determina enviar la ampolla en un próximo pedido."/>
    <x v="0"/>
    <x v="0"/>
    <x v="18"/>
    <s v="PENDIENTE QUE COMPREN EL PRODUCTO PARA QUE LO REPONGAN AL CLIENTE. Al día 27 de feb no se habia conseguido el producto, por lo tanto se solicito realizar la nota al área de facturación. Logística hizo reposición del producto enviando una ampolla en el mes de marzo"/>
  </r>
  <r>
    <x v="19"/>
    <x v="14"/>
    <s v="Iader Gutierrez"/>
    <x v="2"/>
    <x v="0"/>
    <x v="26"/>
    <x v="0"/>
    <s v=" Cliente notifica que según la orden de compra 094  se solicito  acetaminofen  + codeina  de (325 mg + 30mg)  y  que  según factura No D1019029 ustedes me enviaron acetaminofen  + codeina  de (325 mg + 8mg), la cual  no tiene rotación en la clínica,  solicito  comedidamente  me puedan programar recogida  de este medicamento  y  de igual manera generar la nota correspondiente"/>
    <x v="0"/>
    <s v="Se remite correo a dirección técnica, quienes envian la trasnportadora a recoger el producto, y se genera nota crédito."/>
    <x v="0"/>
    <x v="0"/>
    <x v="19"/>
    <s v="Se genera nota crédito 4141"/>
  </r>
  <r>
    <x v="17"/>
    <x v="14"/>
    <s v="Melany Ramirez Iader Gutierrez"/>
    <x v="0"/>
    <x v="1"/>
    <x v="27"/>
    <x v="11"/>
    <s v="El asesor comercial reenvia correo del 20 de diciembre, donde el cliente reporto que el dia 16 de noviembre  se recibieron 2000 agujas  hipodermica 10G x 1  con lote  171205  y  fecha de vencimiento  04-12-2022 de las cuales  nos quedaron 700 unidades,  de igual manera tenemos el bromuro de rocuronio con lote CRB200050  Y  FV  30  de noviembre de 2022 de las cuales nos quedaron 12 ampollas  _x000a_"/>
    <x v="0"/>
    <s v="Se valido con facturación y bodega, quienes indican que el cliente envío a destrucción el producto y que internamente se realizo la respectiva nota crédito."/>
    <x v="0"/>
    <x v="0"/>
    <x v="17"/>
    <s v="Se genera nota crédito 4134"/>
  </r>
  <r>
    <x v="20"/>
    <x v="14"/>
    <s v="Iader Gutierrez"/>
    <x v="1"/>
    <x v="0"/>
    <x v="28"/>
    <x v="8"/>
    <s v="Cliente notifica que con factura  D1019122,  la  cual  al realizar  la correspondiente acta de recepción se detecta que vienen  6 ampollas de NOREPINEFRINA  partidas, por tal motivo anexo  fotos  tomadas  al momento de  encontrar esta  inconsistencia"/>
    <x v="0"/>
    <s v="Se remite correo a dirección técnica, quienes autorizan la realización de nota crédito."/>
    <x v="0"/>
    <x v="0"/>
    <x v="20"/>
    <s v="Se genera nota crédito 4137"/>
  </r>
  <r>
    <x v="21"/>
    <x v="2"/>
    <s v="Jennyfer Carolina Jaimes Parra"/>
    <x v="2"/>
    <x v="0"/>
    <x v="29"/>
    <x v="0"/>
    <s v="Cliente reporta vía Whatsapp que evidencio en una factura del día 16/02/2023, que se le facturo Bupivacaina x 4ml, de una marca diferente a la de Ropsohn y que ella solo maneja de esa marca."/>
    <x v="0"/>
    <s v="Se valida la informanción y efectivamente se envío una marca diferente al tramitar el pedido puesto que ropsohn no había. Se le envía correo a dirección técnica con la información para que se efectúe la respectiva recogida. _x000a_Factura: D1019208_x000a_Producto:BUPIVACAINA CON DEXTROSA (BUPIVACAINA PESADA) 0.5% X 4ML_x000a_Cantidad: 480 ampollas"/>
    <x v="0"/>
    <x v="0"/>
    <x v="21"/>
    <s v="Se genera nota crédito 4196"/>
  </r>
  <r>
    <x v="22"/>
    <x v="15"/>
    <s v="Maria Estela Ayala"/>
    <x v="0"/>
    <x v="0"/>
    <x v="30"/>
    <x v="12"/>
    <s v="El cliente notifica tener lista la devolución por fecha de vencimiento de  180 unidades de Propofol y 70 ampollas de epinefrina._x000a__x000a_Por otro lado envian una solicitud de compra, y que se cruce el saldo d ela devolución con este pedido y asi saber el valor a cancelar. _x000a_fact D1018816"/>
    <x v="0"/>
    <s v="Se procede a verificar la información de las facturas de la devolución y procesar pedido, dando información a dirección tecnica para recoger la devolución, facturación para emitir nota crédito, cartera para que tenga en cuenta el cruce del saldo, asesor comercial para que realice los respectivos seguimientos."/>
    <x v="0"/>
    <x v="0"/>
    <x v="22"/>
    <s v="SE GENERA NOTA CRÉDITO 4149"/>
  </r>
  <r>
    <x v="22"/>
    <x v="16"/>
    <s v="Nalfy Taborda "/>
    <x v="1"/>
    <x v="1"/>
    <x v="31"/>
    <x v="13"/>
    <s v="El cliente solicita  sea aceptada la devolución de la Factura venta D1019255  Ya que cometio un error  al momento de solicitar la referencia Producto en compra Recarga Gia Lineal 80MM-3.8MM Lote:P2L0644 cant: 2und"/>
    <x v="0"/>
    <s v="S envia  correo a direcion tecnica y facturacion  para su respectiva recogiida y nota credito . Direccion tecnica no acepta devolucion debido a las politcas internas de la empresa  "/>
    <x v="0"/>
    <x v="0"/>
    <x v="22"/>
    <m/>
  </r>
  <r>
    <x v="23"/>
    <x v="9"/>
    <s v="Roxy Rengifo"/>
    <x v="2"/>
    <x v="0"/>
    <x v="32"/>
    <x v="0"/>
    <s v="El cliente notifica la devolución de 14 leukomed sorbact recibidos en factura D1019083 ya que en la orden de compra 17604 se solicitó leukomed T plus, por lo cual no corresponde a lo solicitado. _x000a_Agradecemos la pronta recolección del insumo a devolver y la nota crédito correspondiente."/>
    <x v="0"/>
    <s v="Se reenvia correo al área de dirección tecnica y facturación para el respectivo trámite de recogia."/>
    <x v="0"/>
    <x v="0"/>
    <x v="23"/>
    <s v="Estamos en espera que cartera coordine con el cliente, otro número de factura, puesto que la factura en que se despacho el producto esta aceptada._x000a_Se envia correo notificando al cliente que todas las facturas estan aceptadas, por lo tanto se espera una nueva compra para aplicar la nota._x000a_Se genera nota crédito 4201"/>
  </r>
  <r>
    <x v="23"/>
    <x v="6"/>
    <s v="Eliecer Villegas"/>
    <x v="0"/>
    <x v="0"/>
    <x v="33"/>
    <x v="0"/>
    <s v="El cliente informa la no conformidad de la factura D1019297, llegaron 176 unidades de FILTRO HME ADULTO REF MP05805, esa referencia no les sirve, favor realizar nota crédito y enviar por la devolución del producto, la referencia solicitada es FILTRO NARIZ DE CAMELLO HMEF"/>
    <x v="0"/>
    <s v="Se reenvia correo al área de dirección tecnica y facturación para el respectivo trámite de recogia."/>
    <x v="0"/>
    <x v="0"/>
    <x v="23"/>
    <s v="El cliente indica que van a usar el producto enviando, debido a que no tienen más y no hemos tenido disponible la referencia que ellos solicitan."/>
  </r>
  <r>
    <x v="24"/>
    <x v="2"/>
    <s v="Jennyfer Carolina Jaimes"/>
    <x v="1"/>
    <x v="1"/>
    <x v="34"/>
    <x v="14"/>
    <s v="Cliente solicita verificar precio facturado del producto guante examen talla M según factura D1019271 ya que el precio supera los montos facturados anteriormente"/>
    <x v="0"/>
    <s v="Se remite el correo al área de facturación para que valide el precio."/>
    <x v="0"/>
    <x v="0"/>
    <x v="24"/>
    <s v="El área de facturación genera nota crédito 4157 y nueva factura D1019531"/>
  </r>
  <r>
    <x v="25"/>
    <x v="0"/>
    <s v="Juan Sebastian Rivera"/>
    <x v="2"/>
    <x v="0"/>
    <x v="35"/>
    <x v="9"/>
    <s v="Cliente comparte reporte de tecnovigilancia del dispositivo médico MÁSCARA DE OXÍGENO VENTURI DESECHABLE para su respectiva gestión por parte de calidad y a su vez solicita que sea cambiado por otras máscaras que cumplan con las especificaciones correctas y en caso de no ser posible realizar recogida del producto para devolución."/>
    <x v="0"/>
    <s v="Se remite el correo al área de dirección técnica y al asesor comercial para que revisen el reporte e indiquen qué solución se le da al cliente."/>
    <x v="0"/>
    <x v="0"/>
    <x v="25"/>
    <s v="Proveedor informa que efectivamente hubo un error en la manufactura, se recogieron las pocas unidades. No hubo mas solicitudes por parte del cliente."/>
  </r>
  <r>
    <x v="25"/>
    <x v="17"/>
    <s v="Yaneth Contreras"/>
    <x v="0"/>
    <x v="1"/>
    <x v="36"/>
    <x v="15"/>
    <s v="Cliente solicita un certificado comercial"/>
    <x v="0"/>
    <s v="Se reenvia el correo al área de cartera para que desde su área envien el certificado"/>
    <x v="0"/>
    <x v="0"/>
    <x v="25"/>
    <s v="El área de cartera informa via correo electrónico que ya fue enviado el certificado dando respuesta satisfactoria a los pocos días al cliente"/>
  </r>
  <r>
    <x v="25"/>
    <x v="18"/>
    <s v="Socorro Gomez"/>
    <x v="1"/>
    <x v="1"/>
    <x v="37"/>
    <x v="16"/>
    <s v="Cliente solicita el cambio de la fecha de la NC 4018 por valor de $ 145.500 pesos, correspondiente  a la factura D1013624, ITEM  DUODART - Tamsulosina 0,4mg/1U + Dutasterida 0,5mg/1U"/>
    <x v="0"/>
    <s v="Se remite correo al area contable, cartera, facturación y sistemas, desde el área contable se da la directriz de reversar la nota generada en otro mes, y volver a realizarla para darle respuesta al cliente. Se envía directriz al área de facturación."/>
    <x v="0"/>
    <x v="0"/>
    <x v="25"/>
    <s v="Se da respuesta al cliente de revisar, puesto que tanto la factura como la nota crédito están aceptadas electronicamente, lo que impide que se afecte la misma factura. El cliente no respondio frente al correo enviado."/>
  </r>
  <r>
    <x v="26"/>
    <x v="19"/>
    <s v="Angie Pereira Hernandez"/>
    <x v="2"/>
    <x v="1"/>
    <x v="38"/>
    <x v="13"/>
    <s v="El cliente solicita  sea aceptada la devolución de 24 und de filtros exhalatorios ref. 10043551  ,ya que cometio un error  al momento de solicitar la referencia. La ref que solicita ahora  4-076887-00  de FILTRO EXHALATORIO "/>
    <x v="0"/>
    <s v="Se remite el correo a las areas de compras y direccion tecnica , estamos a la espera de respuesta  por parte de ellos para darle una respuesta al cliente "/>
    <x v="0"/>
    <x v="0"/>
    <x v="26"/>
    <s v="Se genera NC 4222"/>
  </r>
  <r>
    <x v="27"/>
    <x v="10"/>
    <s v="Elizabeth Padilla"/>
    <x v="0"/>
    <x v="0"/>
    <x v="39"/>
    <x v="0"/>
    <s v="El cliente comunica que el pedido realizado en la oc 6264, el cual se tramito con el pedido interno 230300031, y se factura con la D1019538, no corresponde al producto solicitado por ellos, por lo tanto requieren recogerlo y efectuar la nota crédito."/>
    <x v="0"/>
    <s v="Validamos con el pedido inicial del cliente, y efectivamente se incurrió en un error al momento de realizar el pedido interno, las otras áreas tampoco notan el error y se envío otro producto al solicitado. Se remite correo a dirección técnica y facturación para el proceso de recogida y nota crédito."/>
    <x v="0"/>
    <x v="0"/>
    <x v="27"/>
    <s v="Se genera nota crédito 4195"/>
  </r>
  <r>
    <x v="28"/>
    <x v="0"/>
    <s v="Leonardo Blanco Caselles"/>
    <x v="1"/>
    <x v="0"/>
    <x v="40"/>
    <x v="12"/>
    <s v="Cliente reporta la novedad que en la fact D1019675 se despacho el producto SULTAMICILINA 375MG CJ10 TAB PENTACOOP, con fecha de vencimiento inferior a un año PENDIENTE CARTA DE COMPROMISO"/>
    <x v="0"/>
    <s v="Se remite correo al area de dirección técnica para generar la respectiva carta"/>
    <x v="0"/>
    <x v="0"/>
    <x v="28"/>
    <s v="Se envio carta al cliente como respuesta a lo solicitado"/>
  </r>
  <r>
    <x v="29"/>
    <x v="18"/>
    <s v="Maribel Barbosa Barbosa"/>
    <x v="2"/>
    <x v="0"/>
    <x v="41"/>
    <x v="9"/>
    <s v="El cliente  solicita  la colaboración y apoyo generando  nota crédito de  100 unidades de sonda de succion n°14 relacionadas en el documento D1019770, por evento adverso presentado con la marca despachada."/>
    <x v="0"/>
    <s v="Se remite a dirección tecnica y facturación para recoger el producto y realizar nota crédito"/>
    <x v="0"/>
    <x v="0"/>
    <x v="29"/>
    <s v="Facturacion genera nc 4211, afectando la factura D1019976, debido a que la factura donde se registro el producto, fue aceptada en el cen financiero."/>
  </r>
  <r>
    <x v="29"/>
    <x v="6"/>
    <s v="Eliecer Villegas"/>
    <x v="0"/>
    <x v="0"/>
    <x v="42"/>
    <x v="0"/>
    <s v="El cliente informa la no conformidad de la factura D1019782, llego facturado 1 catéter venoso central 2V S720, se solicito es CATETER TRIO S720 X 18 G (CERTOFIX) – BRAUN, solicitan la nota crédito y la recogida del producto."/>
    <x v="0"/>
    <s v="Se valido la información  para revisar la trazabilidad del pedido, y se detecta que al cliente se le envio cotización del producto y la acepto, pero el cliente manifiesta cuando ya lo recibio que ese producto no corresponde al que requiere. Se remite correo a dirección tecnica y facturación para el proceso de recogida del producto y la nota crédito."/>
    <x v="0"/>
    <x v="0"/>
    <x v="29"/>
    <s v="Se genero nota de crédito  NC4212"/>
  </r>
  <r>
    <x v="30"/>
    <x v="5"/>
    <s v="Carolina  Jaimes "/>
    <x v="1"/>
    <x v="0"/>
    <x v="43"/>
    <x v="2"/>
    <s v="El cliente reporta  novedad presentada en la Factura Nº D1019865_x000a_Donde se solicita  en la orden de compra Nº 01019 Aguja Hipodérmica 22x 1 (100 unidades,  las cuales llegaron facturadas pero en el físico enviaron  (100 unidades) de Aguja hipodermica 20x1 "/>
    <x v="0"/>
    <s v="Se remite  correo a direccion tecnica para su respectiva solucion "/>
    <x v="0"/>
    <x v="0"/>
    <x v="30"/>
    <s v="Se hace cambio mano a mano "/>
  </r>
  <r>
    <x v="31"/>
    <x v="5"/>
    <s v="Johanna Meza"/>
    <x v="2"/>
    <x v="0"/>
    <x v="44"/>
    <x v="17"/>
    <s v="El cliente manifiesta novedad presentada en la factura D1019841, con el insumo MICROPORE PIEL 1/2._x000a_Se evidencia que llegaron 7 unidades de micropore caja destapada, el cual nosotros NO ingresamos al sistema por unidad si por caja; Por lo que solicitan hacer devolución del insumo y  aplicar nota crédito a la factura."/>
    <x v="0"/>
    <s v="Se remite correo al area de dirección técnica para generar la respectiva carta"/>
    <x v="0"/>
    <x v="0"/>
    <x v="31"/>
    <s v="Se genera nota crédito 4210"/>
  </r>
  <r>
    <x v="32"/>
    <x v="18"/>
    <s v="Maribel Barbosa Barbosa"/>
    <x v="0"/>
    <x v="0"/>
    <x v="45"/>
    <x v="9"/>
    <s v="El cliente solicita recogida y nota crédito de las 100 unidades de sonda de succion n°14 relacionadas en el documento D1019770, el servicio farmacéutico no recibe la marca por evento en la institución._x000a__x000a_"/>
    <x v="0"/>
    <s v="Se remite correo a dirección tecnica y a facturación"/>
    <x v="0"/>
    <x v="0"/>
    <x v="32"/>
    <s v="Se genera NC 4211 afectando factura D1019976, debido que la factura donde esta registrado el producto ya fue aceptada en el cen financiero"/>
  </r>
  <r>
    <x v="33"/>
    <x v="20"/>
    <s v="Rosalba Carvajal Hernandez"/>
    <x v="1"/>
    <x v="0"/>
    <x v="46"/>
    <x v="0"/>
    <s v="El cliente solicita nota credito o cambio del insumo despachado el día 17 de marzo del 2023. El insumo Roxicaina al 1% x 50ml ya que el que se maneja y  solicitó fue Roxicaiina al 1% x 10 ml. Fact D1019961"/>
    <x v="0"/>
    <s v="Se revisa el correo, y se evidencia que el producto fue solicitado asi por el cliente, quien lo aprobo para despacho. Pero se le pregunta si de todas maneras requiere la devolución."/>
    <x v="0"/>
    <x v="0"/>
    <x v="33"/>
    <s v="Se genera NC 4213"/>
  </r>
  <r>
    <x v="34"/>
    <x v="6"/>
    <s v="Eliecer Villegas"/>
    <x v="2"/>
    <x v="0"/>
    <x v="47"/>
    <x v="2"/>
    <s v="El cliente informa la no conformidad de la factura   D1019886 donde van facturados   196 recolectores biológicos de 2.9 litros y faltan 13 tapas de estos recolectores"/>
    <x v="0"/>
    <s v="Se envia solicitud  a direccion tecnica quien responde al cliente que se enviara a recoger los contenedores que no tienen tapa (13 unidades)_x000a_para realizar devolución al proveedor"/>
    <x v="0"/>
    <x v="0"/>
    <x v="34"/>
    <s v="Se generó NC 4226, afectando la factura D1019886"/>
  </r>
  <r>
    <x v="30"/>
    <x v="5"/>
    <s v="Marbel Castro "/>
    <x v="0"/>
    <x v="0"/>
    <x v="48"/>
    <x v="9"/>
    <s v="El cliente manifiesta que el sensor no funciona adecuadamente y requiere la recogida del producto y reposición del mismo. Producto facturado en la factrua D1018891"/>
    <x v="0"/>
    <s v="Desde el área de Dirección técnica coordinaron la recogida y facturación realizó nota crédito "/>
    <x v="0"/>
    <x v="0"/>
    <x v="30"/>
    <s v="Se generó NC 4218, afectando la factura D1020081"/>
  </r>
  <r>
    <x v="35"/>
    <x v="5"/>
    <s v="Blanca Bastos"/>
    <x v="1"/>
    <x v="1"/>
    <x v="49"/>
    <x v="16"/>
    <s v="Cliente solicita reversión de NC 4216"/>
    <x v="0"/>
    <s v="Se valida con facturación y se evidencia que la nota se generó por error a una factura de medicamentos y se debia aplicar a una de Biomedica"/>
    <x v="0"/>
    <x v="0"/>
    <x v="35"/>
    <s v="Se genera ND 33 para reversar esta nota"/>
  </r>
  <r>
    <x v="36"/>
    <x v="2"/>
    <s v="Jennyfer Jaimes"/>
    <x v="2"/>
    <x v="0"/>
    <x v="50"/>
    <x v="2"/>
    <s v="Via e-mail el cliente manifiesta que en la recepción tecnica realizada a pedido recibido según factura D1020113 notifica que de las 300 ampollas de remifentanilo 2mg facturadas solo se reciben físicas 275."/>
    <x v="0"/>
    <s v="Se reenvia el correo a Dirección técnica para que valide inventario y de respuesta al cliente"/>
    <x v="0"/>
    <x v="0"/>
    <x v="36"/>
    <s v="El área  de logística informa via e-mail al cliente que despues de realizar el inventario no hay sobrantes en el producto, por lo que sugiere que hagan reconteo de los productos enviados"/>
  </r>
  <r>
    <x v="37"/>
    <x v="6"/>
    <s v="Eliecer Villegas"/>
    <x v="0"/>
    <x v="0"/>
    <x v="51"/>
    <x v="2"/>
    <s v="Via e-mail el cliente manifiesta que en la recepción tecnica realizada a pedido recibido según factura D1020136 notifica que de las 100 Dihidrocodeina Jarabe facturadas solo se reciben físicas 98. Solicita sean enviadas las 2 faltantes o realizar NC"/>
    <x v="0"/>
    <s v="Se reenvia el correo a Dirección técnica para que valide inventario y de respuesta al cliente"/>
    <x v="0"/>
    <x v="0"/>
    <x v="37"/>
    <s v="El área de logística confirma que despues de realizar inventario del producto evidencia un sobrante de 2 unidades, responden al cliente via e-mail que serán enviadas en el siguiente pedido."/>
  </r>
  <r>
    <x v="38"/>
    <x v="14"/>
    <s v="Iader Gutierrez"/>
    <x v="1"/>
    <x v="0"/>
    <x v="52"/>
    <x v="0"/>
    <s v="El cliente comunica que el pedido realizado en la oc 269 donde solicita canula nasofaringea ,y  en la factura D1020210  se factura  sonda nasogastrica , no corresponde al producto solicitado por ellos por lo tanto requieren recogerlo y efectuar la nota credito "/>
    <x v="0"/>
    <s v="Se reenvia el correo a Dirección técnica y a facturacion para realizar el tramite de la recogida y posterior nota crédito"/>
    <x v="0"/>
    <x v="0"/>
    <x v="38"/>
    <s v="Se generó Nota de Crédito NC 4229 que afecta a la factura D1020210"/>
  </r>
  <r>
    <x v="39"/>
    <x v="21"/>
    <s v="Oscar de Jesús Herrera Colina"/>
    <x v="2"/>
    <x v="0"/>
    <x v="53"/>
    <x v="9"/>
    <s v="Se nos notifica que el  Medicamento Anestésico BUPIVACAINA CLORHIDRATO ANHIDRA + DEXTROSA MONOHIDRATO 5MG/80 MG ha presentado problemas asociados a la calidad del producto generando posible fallo terapéutico, los reportes generados han sido objeto de preocupación para el equipo institucional de seguridad del Paciente y desde el programa de Institucional de Farmacovigilancia se anexa el consolidado de los reportes; con la finalidad de realizar la respectiva evaluación de calidad y pronta recogida del producto. Solicitan conseguir BUPIVACAINA PESADA BUPIROP 0.5%, medicamento históricamente utilizado en la institución con un perfil amplio de seguridad."/>
    <x v="0"/>
    <s v="Se remite el correo a dirección tecnica y al área de compras."/>
    <x v="0"/>
    <x v="0"/>
    <x v="39"/>
    <s v="Dirección tecnica da respuesta al cliente. Enviando a recoger el producto para remitir a estudio con el laboratorio y brindar una respuesta al caso."/>
  </r>
  <r>
    <x v="40"/>
    <x v="7"/>
    <s v="Q.F Jaime Salgado"/>
    <x v="0"/>
    <x v="0"/>
    <x v="54"/>
    <x v="9"/>
    <s v=" Cliente envía reportes de eventos adversos relacionados con clamp umbilical marca gothaplast lote 3321122 los cuales fueron  adquiridos con dishospital con la factura D1018204._x000a_Solicita cambio de marca, teniendo en cuenta los soportes presentados. "/>
    <x v="0"/>
    <s v="Se envía reporte a Dirección Técnica y Compras mediante correo electrónico para que hagan seguimiento e informen al proveedor"/>
    <x v="0"/>
    <x v="0"/>
    <x v="40"/>
    <s v="Se le indica al cliente tener lista las unidades a devolver porque el proveedor va a realizar cambio del producto. Se realiza cambio mano a mano"/>
  </r>
  <r>
    <x v="41"/>
    <x v="6"/>
    <s v="Eliecer Villegas"/>
    <x v="1"/>
    <x v="0"/>
    <x v="55"/>
    <x v="2"/>
    <s v=" Cliente manifiesta que en factura D1020289, llegaron 48 MASCARAS DE NO REHINALACION ADULTO y vienen facturadas 50 unidades, favor realizar la nota crédito de la factura o enviar las 2 unidades."/>
    <x v="0"/>
    <s v="Se envía correo a Dirección técnica para que realice inventario del producto y de respuesta al cliente de si debe realizarse NC o si se envian las dos unidades._x000a_Se decide enviar el producto en fisico y asumir en bodega el faltante."/>
    <x v="0"/>
    <x v="0"/>
    <x v="41"/>
    <s v="Dirección técnica informa al cliente mediante correo que no se realizará NC porque las cajas se enviaron selladas como vienen de fábrica, se realizó inventario y todas las cajas vienen selladas por lo que no se evidencia faltante, ni sobrante en almacenamiento. El cliente sigue manifestando que la caja estaba abierta con otra cinta y por eso las contaron. "/>
  </r>
  <r>
    <x v="42"/>
    <x v="5"/>
    <s v="Carolina Jaimes"/>
    <x v="2"/>
    <x v="2"/>
    <x v="56"/>
    <x v="10"/>
    <s v="Se nos notifica novedad presentada en la Remisión Nº230300150  Por motivo de  que se   presenta diferencia en el precio del Algodón torunda entre la remision y el precio en la orden de compra Nº 01026. El 03 de abril, el cliente recuerda esta solicitud y menciona que esta remisión se legalizo en la fact D1020312."/>
    <x v="0"/>
    <s v="El asesor comercial envia correo preguntando, si alguna área notifico al cliente el aumento del precio, se valida que no se gestiono dicha solicitud."/>
    <x v="0"/>
    <x v="0"/>
    <x v="40"/>
    <s v="Se hace envio de cotización al cliente con el precio nuevo, debido a que su compra tiene un nuevo costo. Se presenta disculpas al cliente y se espera aceptación del nuevo valor."/>
  </r>
  <r>
    <x v="43"/>
    <x v="14"/>
    <s v="Iader Gutierrez"/>
    <x v="0"/>
    <x v="0"/>
    <x v="57"/>
    <x v="3"/>
    <s v="Cliente informa que en factura D1020285 hay dieferencia de precios en algunos productos y solicita nota crédito para poderlos ingresar a la clínica. vendas  elásticas  6 x  5,  OC 076 y OC 131 con valor ambas ordenes de compra de 2.893 pesos, pero llegaron facturadas a 3.368_x000a_Recolector coprológico  estaba en OC 166  con un valor  de 240 pesos,  pero llego facturado a 320 pesos_x000a_"/>
    <x v="0"/>
    <s v="Se reeenvia correo a asesor comercial y al área de facturación para que sea revisado los precios e informar al cliente. Se envia nuevamente correo el dia 15/4/2023 a facturación para saber respuesta de la solicitud del cliente"/>
    <x v="0"/>
    <x v="0"/>
    <x v="42"/>
    <s v="Se envia respuesta al cliente, presentando disculpas por no haber notificado el alza de precios antes de despachar."/>
  </r>
  <r>
    <x v="43"/>
    <x v="5"/>
    <s v="Ing. Fanny Pérez"/>
    <x v="1"/>
    <x v="0"/>
    <x v="58"/>
    <x v="9"/>
    <s v=" Cliente envía reportes de eventos adversos relacionados con clamp umbilical marca gothaplast el cual manifiesta que se abre y no mantiene la hermeticidad. No menciona factura en su reporte. Envia, una unidad de Clamp para ser revisada con lote 3321122_x000a_Solicita cambio de marca, teniendo en cuenta los soportes presentados. "/>
    <x v="0"/>
    <s v="Asesor Comercial envía correo a Dirección técnica para que sea revisado"/>
    <x v="0"/>
    <x v="0"/>
    <x v="42"/>
    <s v="Se le envía respuesta al cliente, para que notifiquen las cantidades que tienen para devoución pero a la fecha 25 de abril, no emitieron respuesta, por lo tanto no se recoje producto."/>
  </r>
  <r>
    <x v="44"/>
    <x v="2"/>
    <s v="Yennifer Jaimes"/>
    <x v="2"/>
    <x v="0"/>
    <x v="59"/>
    <x v="3"/>
    <s v="Cliente informa que en Factura D1020307 el Ensure Clinical 220ml, llego a un valor mayor que en facturas anteriores"/>
    <x v="0"/>
    <s v="Se reenvia correo al área de facturación para que verifique los precios e informe al cliente."/>
    <x v="0"/>
    <x v="0"/>
    <x v="43"/>
    <s v="Se envia respuesta al cliente, presentando disculpas por no haber notificado el alza de precios antes de despachar."/>
  </r>
  <r>
    <x v="45"/>
    <x v="3"/>
    <s v="Carlos Palacio"/>
    <x v="0"/>
    <x v="0"/>
    <x v="60"/>
    <x v="0"/>
    <s v="Cliente informa que no llego la cadena de frío de la factura D 1020440, y que la sutura de la factura D1020443 Surgipro 3-0 es de doble aguja y la clinica maneja solo de una"/>
    <x v="0"/>
    <s v="Se informa al cliente mediante correo electrónico que la cadena de frio será enviada en la semana, debido a que la semana pasada no habia garantia para preservar su temperatura, se menciona que recibiremos la sutura en devolución para generar nota de crédito"/>
    <x v="0"/>
    <x v="0"/>
    <x v="44"/>
    <s v="Cadena de frío fue enviada el lunes 10 de Abril, El cliente manifiesta via whatsapp que ya no se efectue la nota de crédito por las suturas surgipro 3-0"/>
  </r>
  <r>
    <x v="46"/>
    <x v="7"/>
    <s v="Luis Durán"/>
    <x v="1"/>
    <x v="0"/>
    <x v="61"/>
    <x v="2"/>
    <s v="Cliente informa via e-mail que en  Factura D1020558 se facturó 30 vendas de yeso 6x5 y llegan 29 unidades, siendo 1 caja por 24 más 5 sueltas"/>
    <x v="0"/>
    <s v="Se reenvia correo a Dirección técnica para que realice el respectivo inventario y corroborar si hay sobrante en el producto"/>
    <x v="0"/>
    <x v="0"/>
    <x v="45"/>
    <s v="El área de logística informó que efectivamente la unidad faltante fue hallada en el inventario y será enviada al cliente en el siguiente pedido"/>
  </r>
  <r>
    <x v="46"/>
    <x v="22"/>
    <m/>
    <x v="2"/>
    <x v="1"/>
    <x v="62"/>
    <x v="13"/>
    <s v="Cliente informa via e-mail que tuvieron un error a la hora de realizar su orden de compra y solicitaron productos que no requerían, por lo que realizan la devolución de los productos "/>
    <x v="0"/>
    <s v="Se informa al área de dirección técnica y facturación via e-mail para que procedan a realizar la anulación de la factura y almacenar los productos"/>
    <x v="0"/>
    <x v="0"/>
    <x v="45"/>
    <s v="Se genera NC 4243"/>
  </r>
  <r>
    <x v="47"/>
    <x v="5"/>
    <s v="Johanna Meza"/>
    <x v="0"/>
    <x v="0"/>
    <x v="63"/>
    <x v="0"/>
    <s v="Cliente solicita que se  aplique nota crédito a la factura D1020480 del 10/04/2023. Debido a que el insumo(PAPEL DESFIBRILADOR NIHON KOHDEN TEC-500 50 X20 ) no había sido solicitado."/>
    <x v="0"/>
    <s v="El área de facturación y dirección técnica recibieron la novedad y recogieron el producto emitiendo nota crédito."/>
    <x v="0"/>
    <x v="0"/>
    <x v="46"/>
    <s v="Se genero NC 4233"/>
  </r>
  <r>
    <x v="47"/>
    <x v="23"/>
    <s v="Lady Villamizar"/>
    <x v="1"/>
    <x v="0"/>
    <x v="64"/>
    <x v="9"/>
    <s v="Cliente reporta devolución de 28 unidades del producto BUPIVACAINA /DEXTROSA 0.5% ( BUPIROP PESADO)_x000a_ lote :NPE-1359_x000a_  Relacionado  en la factura D1020123. Motivo de la devolución ya que el medicamento no trae relacionado  ningún registro por parte del invima y según factura es un producto VITAL NO DISPONOBLE , pero en la misma factura se reporta un código  CUM-2B1024281005100 el cual según pagina de invima no se encuentra ningún soporte  con este._x000a_"/>
    <x v="0"/>
    <s v="Se remite correo a dirección técnica quienes envían el link donde pueden verificar y consultar los IUM. Aún asi el cliente realizo la devolución y se genero nota crédito."/>
    <x v="0"/>
    <x v="0"/>
    <x v="46"/>
    <s v="Se genera NC 4244"/>
  </r>
  <r>
    <x v="48"/>
    <x v="2"/>
    <s v="Jenifer Gonzalez Torres"/>
    <x v="2"/>
    <x v="1"/>
    <x v="65"/>
    <x v="18"/>
    <s v="Cliente solicita con ayuda generando las  factura  de  los  cloruro de  sodio que se enviaron en  remisión,  requieren con urgencia la factura de  estos insumos."/>
    <x v="0"/>
    <s v="Se remite solicitud al area de facturación, quienes emiten la factura."/>
    <x v="0"/>
    <x v="0"/>
    <x v="47"/>
    <s v="se emite fact D1020612"/>
  </r>
  <r>
    <x v="49"/>
    <x v="5"/>
    <s v="Anthony Pedraza"/>
    <x v="0"/>
    <x v="0"/>
    <x v="66"/>
    <x v="8"/>
    <s v="Cliente manifiesta que en la factura D102718 llegó una bolsa de clorhexidina 4% bolsa 800 ml perforada por lo que requiere cambio mano a mano de 1 unidad"/>
    <x v="0"/>
    <s v="Se envía reporte a Dirección Técnica para que procese la solicitud del cliente"/>
    <x v="0"/>
    <x v="0"/>
    <x v="48"/>
    <s v="Se realizo cambio mano a mano, llevando una bolsa en buenas condiciones"/>
  </r>
  <r>
    <x v="49"/>
    <x v="5"/>
    <s v="Johana Meza"/>
    <x v="1"/>
    <x v="1"/>
    <x v="67"/>
    <x v="19"/>
    <s v="Cliente informa que la siguiente factura no aparece en la plataforma de facturatech D1020494, Por tal motivo no se ha podido  legalizar la factura en contabilidad."/>
    <x v="0"/>
    <s v="Se reenvió el correo a Factruación para que de respuesta al cliente"/>
    <x v="0"/>
    <x v="0"/>
    <x v="48"/>
    <s v="Se reenvío factura desde la plataforma del cen financiero"/>
  </r>
  <r>
    <x v="49"/>
    <x v="21"/>
    <s v="Ing. karen Sofia Vera"/>
    <x v="2"/>
    <x v="1"/>
    <x v="68"/>
    <x v="20"/>
    <s v="Desde el Programa de Tecnovigilancia de HUS envian el reporte con ID 17009 relacionado a SET PRIMARIO PLUM - EQUIPO DE INFUSION PARA BOMBA. Solicitan revisión del mismo e indicar acciones a tomar de nuestra parte y recomendaciones que considere a ejecutar por nuestra institución, así mismo se solicita informar de manera escrita a este correo tecnovigilancia@hus.gov.co si se trata de un caso aislado o de carácter repetitivo según su base de datos."/>
    <x v="0"/>
    <s v="Se envía reporte a Dirección Técnica y Compras mediante correo electrónico para que hagan seguimiento e informen al proveedor"/>
    <x v="0"/>
    <x v="0"/>
    <x v="48"/>
    <s v="El proveedor se comunico directamente con el cliente HUS, para resolver el caso"/>
  </r>
  <r>
    <x v="50"/>
    <x v="24"/>
    <s v="Nancy Suarez"/>
    <x v="0"/>
    <x v="0"/>
    <x v="69"/>
    <x v="9"/>
    <s v="El cliente envía foto y video del estado de una camilla vendida en mayo 2022, con la factura D1011841, donde se evidencia el deterioro del producto con comejen. El cliente solicita reparación de la misma."/>
    <x v="2"/>
    <s v="Se remite correo a dirección tecnica, al asesor y a soporte tecnico, para que nos ayuden indicando una pronta solución."/>
    <x v="2"/>
    <x v="0"/>
    <x v="49"/>
    <s v="Se solicito al asesor y director tecnico que hablara con el cliente, o nos da indicaciones para coordinar con el cliente el recoger el producto, para que nuestro proveedor verifique lo sucedido, según lo que nos indica compras en el presente correo. El cliente no volvio a comunicar esta novedad"/>
  </r>
  <r>
    <x v="51"/>
    <x v="2"/>
    <s v="Jennyfer Jaimes"/>
    <x v="1"/>
    <x v="0"/>
    <x v="70"/>
    <x v="3"/>
    <s v="Cliente solicita verificación del precio del producto según factura D1020746 ya que el valor facturado supera el costo de regulación."/>
    <x v="0"/>
    <s v="Se remite el correo al área de facturación para anulación de factura y correción del precio regulado"/>
    <x v="0"/>
    <x v="0"/>
    <x v="50"/>
    <s v="Se genera nueva factura D1020955 Y NC 4262 - EL 25/04"/>
  </r>
  <r>
    <x v="52"/>
    <x v="4"/>
    <s v="Stefany CAla"/>
    <x v="2"/>
    <x v="0"/>
    <x v="71"/>
    <x v="3"/>
    <s v="Cliente manifiesta que el Propofol enviado en factura D1020932 está a un costo elevado con respecto a los precios anteriores"/>
    <x v="0"/>
    <s v="Se verifica la lista de precios y el porcentaje y se evidencia que efectivamente se facturó a un precio mucho mayor que el anterior."/>
    <x v="0"/>
    <x v="0"/>
    <x v="51"/>
    <s v="Se genera nueva factura D1020986 Y NC 4263 - EL 25/04"/>
  </r>
  <r>
    <x v="53"/>
    <x v="3"/>
    <s v="Jenifer Gonzalez Torres"/>
    <x v="0"/>
    <x v="0"/>
    <x v="72"/>
    <x v="0"/>
    <s v="Cliente reporta devolución de 100 und de agujas #26 por fecha de vencimiento, y de 7 und de incentivo respiratorio porque requeria de 3 balones y se envío de 1 balón, registradas en la factura D1020633"/>
    <x v="0"/>
    <s v="Se le envía respuesta al cliente, para enviarle carta de compromiso por las agujas y que puedan rotar algunas unidades hasta la fecha de vencimiento. Se remite novedad a logistica para coordinar la devolución."/>
    <x v="0"/>
    <x v="0"/>
    <x v="52"/>
    <s v="Se envió correo electrónico al cliente y aceptó las agujas espinales con carta de compromiso._x000a_Se genera NC 4309 por los incentivos"/>
  </r>
  <r>
    <x v="54"/>
    <x v="2"/>
    <s v="Yennifer Jaimes"/>
    <x v="1"/>
    <x v="0"/>
    <x v="73"/>
    <x v="0"/>
    <s v="Cliente manifiesta que en factura D1021081 se facturó Eritropoyetina de 30,000, la cual no manejan en la institución y requiere la emisión de la respectiva Nota de crédito."/>
    <x v="0"/>
    <s v="Se envía correo a Facturación y dirección técnica explicando que se encontraba este producto como pendiente desconociendo que el cliente no la requería puesto que confirmo el despacho en el correo que se indico que teniamos el producto. Por lo que se solicita sea gestionada la solicitud del cliente"/>
    <x v="0"/>
    <x v="0"/>
    <x v="53"/>
    <s v="Se genero NC 4281"/>
  </r>
  <r>
    <x v="55"/>
    <x v="8"/>
    <s v="JONATHAN FERLEY PINTO SARMIENTO"/>
    <x v="2"/>
    <x v="0"/>
    <x v="74"/>
    <x v="0"/>
    <s v="Cliente reporta que de la factura D1021031, se despacho branula safety marca braun, y que lo que ellos solicitaron eran branula de seguridad de braun."/>
    <x v="0"/>
    <s v="Se responde correo, indicandoles que es lo mismo, que por favor nos aclare la diferencia."/>
    <x v="0"/>
    <x v="0"/>
    <x v="54"/>
    <s v="El cliente responde que si aceptan el producto, corroboraron y lo despachado es lo solicitado"/>
  </r>
  <r>
    <x v="56"/>
    <x v="5"/>
    <s v="Jorge Pérez"/>
    <x v="0"/>
    <x v="0"/>
    <x v="75"/>
    <x v="3"/>
    <s v="Cliente reporta que de la factura D10211261, se despacho canister de mil con diferencia de precio mayor ($ 1.256.667) y la orden de compra esta por $ 896.805"/>
    <x v="0"/>
    <s v="Se reenvia correo a Facturación y asesor para gestionar. Se valida y no es viable modificar el precio porque se compro a un costo más elevado."/>
    <x v="0"/>
    <x v="0"/>
    <x v="55"/>
    <s v="Se envia correo al cliente explicando la situación"/>
  </r>
  <r>
    <x v="57"/>
    <x v="25"/>
    <s v="Tatiana Chacon"/>
    <x v="1"/>
    <x v="0"/>
    <x v="76"/>
    <x v="2"/>
    <s v="Cliente reporta via telefónica que en factura D1021257 van facturadas 200 ampollas y solo llegaron 100."/>
    <x v="0"/>
    <s v="Se reporta al área de logistica para que realice inventario y confirme"/>
    <x v="0"/>
    <x v="0"/>
    <x v="56"/>
    <s v="Logistica confirma que las ampollas se encuentran en Dishospital y serán enviadas al cliente el día de hoy"/>
  </r>
  <r>
    <x v="58"/>
    <x v="6"/>
    <s v="Eliecer Villegas"/>
    <x v="2"/>
    <x v="0"/>
    <x v="77"/>
    <x v="2"/>
    <s v="Cliente reporta que en factura D 1021243 se facturaron 200 unidades de cistoflo adulto y llegaron solo 100 unidades"/>
    <x v="0"/>
    <s v="Se reporta al área de logistica para que realice inventario y confirme"/>
    <x v="0"/>
    <x v="0"/>
    <x v="57"/>
    <s v="El área de logística informa que enviará las 100 unidades faltantes que se encontraban en bodega y no habian sido enviadas"/>
  </r>
  <r>
    <x v="58"/>
    <x v="6"/>
    <s v="Eliecer Villegas"/>
    <x v="0"/>
    <x v="0"/>
    <x v="78"/>
    <x v="0"/>
    <s v="Cliente reporta que en factura D 1021242 se facturaron 10 unidades de papel desfirbilador 50 x 20  que no manejan en la institución, pues debe ser rollo y serán devuletos"/>
    <x v="0"/>
    <s v="Se alimenta base de datos para indicar que referencia es la que maneja la institución y evitar confusiones futuras"/>
    <x v="0"/>
    <x v="0"/>
    <x v="57"/>
    <s v="El área de logística informa que coordinará con encarga para la devolución del producto_x000a_Se genera NC 4306"/>
  </r>
  <r>
    <x v="59"/>
    <x v="4"/>
    <s v="Stefany Cala"/>
    <x v="1"/>
    <x v="0"/>
    <x v="79"/>
    <x v="3"/>
    <s v="Cliente reporta que en la factura D1021334 el precio de los gorros tipo oruga sobrepasa el ultimo costo en 37.000 pesos _x000a_"/>
    <x v="2"/>
    <s v="Se reenvio el mensaje al asesor comercial para revisión"/>
    <x v="2"/>
    <x v="0"/>
    <x v="58"/>
    <s v="Se envia respuesta al cliente con copia a facturación, en espera que nos indiquen número de factura a afectar por mayor valor cobrado-Se genera NC 4341- DIA 08/06/2023"/>
  </r>
  <r>
    <x v="60"/>
    <x v="26"/>
    <s v="Carlos Prada"/>
    <x v="2"/>
    <x v="0"/>
    <x v="80"/>
    <x v="2"/>
    <s v="Cliente reporta con área de compras via whatsapp que en la factura D1021383 faltaron 100 unidades de Bupivacaina con dextrosa"/>
    <x v="2"/>
    <s v="Se reenvio el mensaje a Dirección técnica para que haga el debido proceso de inventario y confirmar excedente"/>
    <x v="2"/>
    <x v="0"/>
    <x v="59"/>
    <s v="Direcció Técnica informa que realizó inventario y no hay sobrante- Se vuelve a realizar inventario y se detecta que las ampollas están como sobrante en nuestras instalaciones, por lo que se le notifica al cliente que se envían las ampollas el día de hoy 08/06/2023"/>
  </r>
  <r>
    <x v="61"/>
    <x v="5"/>
    <s v="Blanca Basto"/>
    <x v="0"/>
    <x v="0"/>
    <x v="81"/>
    <x v="3"/>
    <s v="Cliente informa que verificar el valor del producto nulitelly, es muy costoso,comparado con las compras anteriores"/>
    <x v="0"/>
    <s v="Se llego al acuerdo de dejar el producto a 17.800 cada sobre, por lo tanto solicitan se realice nota crédito por mayor valor cobrado, se envió información a facturación"/>
    <x v="0"/>
    <x v="0"/>
    <x v="60"/>
    <s v="Se genera NC 4315"/>
  </r>
  <r>
    <x v="62"/>
    <x v="18"/>
    <s v="Maribel Barbosa B."/>
    <x v="1"/>
    <x v="0"/>
    <x v="82"/>
    <x v="0"/>
    <s v="Cliente informa que realizará devolución de canula guedel de la factura D 1021655 pues no es la medida solicitada y que se realice nota de crédito por los guantes sin talco por mayor valor cobrado"/>
    <x v="2"/>
    <s v="Se envia correo a dirección técnica y facturación para gestionar la devolución y la respectiva nota de crédito"/>
    <x v="2"/>
    <x v="0"/>
    <x v="61"/>
    <s v="Cliente informa que puede aplicarse la NC a cualquier factura, siempre y cuando la Oc sea emitida por esa área. Se genera NC4323- Se genera error en facturación al aplicar la nc, en espera de reversarla y volver a aplicarla-El 08/06/2023 se genera la ND 42 Reversando la credito generada por error._x000a_Se genera NC 4343 por devolucion de las canulas. Se genera NC 4344, por los guantes sin talco"/>
  </r>
  <r>
    <x v="62"/>
    <x v="5"/>
    <s v="Blanca Basto"/>
    <x v="2"/>
    <x v="0"/>
    <x v="83"/>
    <x v="3"/>
    <s v="Cliente informa que en la factura D1021722 el cloruro de potasio esta a un precio elevado."/>
    <x v="0"/>
    <s v="Se validará en el sistema"/>
    <x v="0"/>
    <x v="0"/>
    <x v="62"/>
    <s v="Se realiza validación de precios en el sistema y se encuentra que el precio es correcto de acuerdo al laboratorio facturado."/>
  </r>
  <r>
    <x v="62"/>
    <x v="5"/>
    <s v="Sandra Meneses"/>
    <x v="0"/>
    <x v="1"/>
    <x v="84"/>
    <x v="19"/>
    <s v="Cliente informa que las facturas  D1021311-D1021317-D1021320 No aparecen en el correo ni en la plataforma que usan ellos, agradecen informacion sobre que sedes pertenecen las facturas."/>
    <x v="0"/>
    <s v="Se informa a facturación para que valid las facturas y que puedan enviarlas via e-mail al cliente"/>
    <x v="0"/>
    <x v="0"/>
    <x v="62"/>
    <s v="Desde el área de facturación envía respuesta al cliente con las respectivas facturas"/>
  </r>
  <r>
    <x v="62"/>
    <x v="4"/>
    <s v="Stefany Cala"/>
    <x v="1"/>
    <x v="0"/>
    <x v="85"/>
    <x v="3"/>
    <s v="Cliente informa que en la factura D1021691 el_x000a_RIVAROXABAN MICRONIZADO 15MG TABLETA _x000a_ADENOSINA X 6 MG AMPOLLA sobrepasan los precios de venta anteriores"/>
    <x v="2"/>
    <s v="Se revisará con el asesor comercial para conversar de los precios si es necesario informar de ajuste de precios"/>
    <x v="2"/>
    <x v="0"/>
    <x v="61"/>
    <s v="Se envia respuesta al cliente con copia a facturación, en espera que nos indiquen número de factura a afectar por mayor valor cobrado- Se genero NC por mayor valor cobrado 4342"/>
  </r>
  <r>
    <x v="62"/>
    <x v="2"/>
    <s v="Jenyfer Jaimes"/>
    <x v="2"/>
    <x v="0"/>
    <x v="86"/>
    <x v="0"/>
    <s v="De acuerdo a factura D1021724 el cliente informa que la lidocaína 2% sin epinefrina x 10ml de pisa no es marca manejada en la institución, solicita se realice nota crédito y que no se envíe el producto."/>
    <x v="0"/>
    <s v="Se remite la novedad a dirección técnica para que no envíen el producto y a facturación para generar la nota crédito"/>
    <x v="0"/>
    <x v="0"/>
    <x v="62"/>
    <s v="Se genera NC 4321"/>
  </r>
  <r>
    <x v="62"/>
    <x v="27"/>
    <m/>
    <x v="0"/>
    <x v="0"/>
    <x v="87"/>
    <x v="9"/>
    <s v="El cliente emite nota de devolución por 300 ampollas de bupivacaína, devueltas por defecto de calidad. "/>
    <x v="0"/>
    <s v="Se remite correo a dirección técnica para recogida del producto y a facturación para emitir nota crédito posterior."/>
    <x v="0"/>
    <x v="0"/>
    <x v="62"/>
    <s v="Se genera NC 4326"/>
  </r>
  <r>
    <x v="63"/>
    <x v="5"/>
    <s v="Jorge Pérez"/>
    <x v="1"/>
    <x v="0"/>
    <x v="88"/>
    <x v="0"/>
    <s v="Cliente requiere le sea aceptada la devolución de 5 Jeringas optisarle de la factura D1020332, por que no son compatibles."/>
    <x v="0"/>
    <s v="Se remite al área de dirección técnica para recogida y a facturación. En facturación solicitan autorizar número de factura a afectar, ya que está aceptada en el cen financiero"/>
    <x v="0"/>
    <x v="0"/>
    <x v="63"/>
    <s v="Se genera Nc 4322"/>
  </r>
  <r>
    <x v="62"/>
    <x v="5"/>
    <s v="Sandra Meneses"/>
    <x v="2"/>
    <x v="1"/>
    <x v="89"/>
    <x v="19"/>
    <s v="Cliente necesita informacion que las facturas  D1021311_x000a_factura N° D1021317_x000a_factura N° D1021320 no estan en la plataforma y desea saber de que sede son"/>
    <x v="0"/>
    <s v="Se informa a facturación para que valid las facturas y que puedan enviarlas via e-mail al cliente"/>
    <x v="0"/>
    <x v="0"/>
    <x v="62"/>
    <s v="Desde el área de facturación envía respuesta al cliente con las respectivas facturas"/>
  </r>
  <r>
    <x v="64"/>
    <x v="18"/>
    <s v="Maribel Barbosa B."/>
    <x v="0"/>
    <x v="1"/>
    <x v="90"/>
    <x v="19"/>
    <s v="Cliente informa que las facturas  D1021478  No aparecen en el correo ni en la plataforma que usan ellos, agradecen informacion sobre que sedes pertenecen las facturas."/>
    <x v="0"/>
    <s v="Se informa a facturación para que valid las facturas y que puedan enviarlas via e-mail al cliente"/>
    <x v="0"/>
    <x v="0"/>
    <x v="64"/>
    <s v="Desde el área de facturación envía respuesta al cliente con las respectivas facturas"/>
  </r>
  <r>
    <x v="64"/>
    <x v="2"/>
    <s v="Jennifer C Jaimes"/>
    <x v="1"/>
    <x v="1"/>
    <x v="91"/>
    <x v="19"/>
    <s v="Cliente informa que las facturas  D1021322  No aparecen en el correo ni en la plataforma que usan ellos, agradecen informacion sobre que sedes pertenecen las facturas."/>
    <x v="0"/>
    <s v="Se informa a facturación para que valid las facturas y que puedan enviarlas via e-mail al cliente"/>
    <x v="0"/>
    <x v="0"/>
    <x v="64"/>
    <s v="Desde el área de facturación envía respuesta al cliente con las respectivas facturas"/>
  </r>
  <r>
    <x v="64"/>
    <x v="18"/>
    <s v="Maribel Barbosa B."/>
    <x v="2"/>
    <x v="0"/>
    <x v="92"/>
    <x v="2"/>
    <s v="El cliente reporta novedad de la factura D1021767 se reciben 49 unidades de algodon torunda y factura 50 unidades,un paquete de torunda esta organizado por 24  unidades y el otro por 25 unidades.."/>
    <x v="0"/>
    <s v="Se reenvio el mensaje a Dirección técnica para que haga el debido proceso de inventario y confirmar excedente"/>
    <x v="0"/>
    <x v="0"/>
    <x v="64"/>
    <s v="Logistica confirma que el paquete faltante  se encuentra en la bodega de Dishospita y será enviado al cliente el día de mañana. El cliente envia evidencia fotografica."/>
  </r>
  <r>
    <x v="65"/>
    <x v="5"/>
    <s v="Jorge Pérez"/>
    <x v="0"/>
    <x v="0"/>
    <x v="93"/>
    <x v="0"/>
    <s v="El cliente devuelve 5 unidades de micropore blanco 3&quot; porque no reciben unidades sueltas, mencionan que solicitaron 5 cajas"/>
    <x v="0"/>
    <s v="Se llamará al cliente para facturar restante y enviarle cajas selladas a las dos de la tarde que inicien labores"/>
    <x v="0"/>
    <x v="0"/>
    <x v="65"/>
    <s v="Cliente informa que debe realizarse la NC debido al que el sistema no permite ingresar unidades_x000a_Se realizo NC 4328"/>
  </r>
  <r>
    <x v="65"/>
    <x v="6"/>
    <s v="ELIECER A. VILLEGAS LAZARO"/>
    <x v="1"/>
    <x v="0"/>
    <x v="94"/>
    <x v="2"/>
    <s v="El cliente informa la no conformidad de la factura D1021803, están facturados 200 DEXTROSA EN AGUA AL 5% y solo le llegaron 165 bolsas, quedaron pendientes 35 bolsas por llegar, pide le colaboremos  con la entrega o la nota crédito."/>
    <x v="0"/>
    <s v="Se reenvio el mensaje a Dirección técnica para que haga el debido proceso de inventario y confirmar cantidades."/>
    <x v="0"/>
    <x v="0"/>
    <x v="65"/>
    <s v="Logistica confirma que la caja faltante  se encuentra en la bodega de Dishospita y será enviado al cliente tan pronto salga otro pedido para ellos."/>
  </r>
  <r>
    <x v="66"/>
    <x v="5"/>
    <s v="Jorge Pérez"/>
    <x v="2"/>
    <x v="1"/>
    <x v="95"/>
    <x v="14"/>
    <s v="En lo conversado con respecto a la jeringas de la factura D1021598 emitida a la chicamocha principal Insumos con un valor mas alto, y a la factura de las jeringas de tomografia que fueron devueltas el cliente confirma que pueden generarse las notas de crédito en la siguiente facturacion de chicamocha insumos principal."/>
    <x v="0"/>
    <s v="Se reenvia correo a Facturación y asesor para gestionar. "/>
    <x v="0"/>
    <x v="0"/>
    <x v="66"/>
    <s v="Fue notificado al proveedor y realizo la nota por mayor valor cobrado."/>
  </r>
  <r>
    <x v="67"/>
    <x v="5"/>
    <s v="Jorge Pérez"/>
    <x v="0"/>
    <x v="0"/>
    <x v="96"/>
    <x v="3"/>
    <s v="Cliente informa que en Factura D1021634, llegaron Canister con diferencia de precio con relacion a compras anteriores"/>
    <x v="0"/>
    <s v="Se reenvia correo a Facturación y asesor para gestionar. "/>
    <x v="0"/>
    <x v="0"/>
    <x v="61"/>
    <s v="Se genera NC 4329, enviada al cliente via correo electrónico"/>
  </r>
  <r>
    <x v="67"/>
    <x v="0"/>
    <s v="Alexander Mantilla Mariño "/>
    <x v="1"/>
    <x v="1"/>
    <x v="97"/>
    <x v="11"/>
    <s v="El cliente anexa formato de medicamentos que se encuentran por vencer el 31-05-2023 para su respectivo retiro y nota crédito, anexo carta de compromiso."/>
    <x v="0"/>
    <s v="Se remite correo a dirección técnica para recogida del producto y a facturación para emitir nota crédito posterior."/>
    <x v="0"/>
    <x v="0"/>
    <x v="61"/>
    <s v=" Se genera NC 4347 el 10 de junio"/>
  </r>
  <r>
    <x v="68"/>
    <x v="9"/>
    <s v="Daniela Hernandez"/>
    <x v="2"/>
    <x v="1"/>
    <x v="98"/>
    <x v="11"/>
    <s v="Cliente informa que segun carta de compromiso de la factura D1017936 devolvera 50 micronebulizadores adultos por baja rotación 50 unidades"/>
    <x v="2"/>
    <s v="Se envía correo a Dirección técnica para que gestione la recogida del producto con la transportadora"/>
    <x v="2"/>
    <x v="0"/>
    <x v="67"/>
    <s v="Dirección técnica informa que realizó la diligencia con la transportadora para recoger el producto, a la espera de la llegada para efectuar NC- Fue enviada NC 4350 al cliente"/>
  </r>
  <r>
    <x v="69"/>
    <x v="27"/>
    <s v="Cesar Castaño"/>
    <x v="0"/>
    <x v="1"/>
    <x v="99"/>
    <x v="5"/>
    <s v="Cliente solicita carta de compromiso de factura D 1021879"/>
    <x v="0"/>
    <s v="Se reenvia solicitud al área de Dirección técnica para gestionar documento solicitado"/>
    <x v="0"/>
    <x v="0"/>
    <x v="68"/>
    <s v="Dirección técnica envía la carta de compromiso al correo de servicio al cliente y se reenvia al cliente"/>
  </r>
  <r>
    <x v="70"/>
    <x v="7"/>
    <s v="Luis Durán"/>
    <x v="1"/>
    <x v="1"/>
    <x v="100"/>
    <x v="11"/>
    <s v="Cliente solicita nota de crédito por medicamentos vencidos en factura D 1018737 de Cefotaxima 1 gr, que fue entregada con carta de compromiso, total a devolver 98 unidades"/>
    <x v="1"/>
    <s v="Se reenvia solicitud al área de facturación para gestionar documento solicitado"/>
    <x v="1"/>
    <x v="0"/>
    <x v="66"/>
    <s v="Facturación informa que la factura fue aceptada en el CEN Financiero, se conversa con el cliente y acepta que se genere la NC a cualquier otra factura con descripción de la factura original, se genera NC 4332, con observaciones de la factura afectada y la factura original donde se encontraba el producto"/>
  </r>
  <r>
    <x v="71"/>
    <x v="6"/>
    <s v="Keyla"/>
    <x v="2"/>
    <x v="1"/>
    <x v="101"/>
    <x v="21"/>
    <s v="Cliente manifiesta que faltan 100 lancetas enviadas la semana pasada"/>
    <x v="0"/>
    <s v="Se reenvia correo a Dirección técnica para validar"/>
    <x v="0"/>
    <x v="0"/>
    <x v="67"/>
    <s v="Confirman que enviaran las 100 lancetas en el próximo pedido"/>
  </r>
  <r>
    <x v="71"/>
    <x v="18"/>
    <s v="Ana Maria Sanchez"/>
    <x v="1"/>
    <x v="1"/>
    <x v="102"/>
    <x v="19"/>
    <s v="_x0009_Cliente solicita el envio de las facturas que se relacionan tanto el XML com el PDF, teniendo en cuenta que no han llegado al correo de facturación electronica, felectronicacte@fcv.org, las facturas son las número D1021319-D1021316"/>
    <x v="3"/>
    <s v="Se remite solicitud al área de facturación, quienes reenvian las facturas por plataforma electronica, el mismo día."/>
    <x v="3"/>
    <x v="0"/>
    <x v="64"/>
    <m/>
  </r>
  <r>
    <x v="72"/>
    <x v="4"/>
    <s v="Stefany CAla"/>
    <x v="1"/>
    <x v="1"/>
    <x v="103"/>
    <x v="13"/>
    <s v="Cliente informa que en la relación de pendientes autorizados cometio un error con el itraconazol tableta que no era requerida, se disculpa y solicita Nota de crédito"/>
    <x v="3"/>
    <s v="Se reenvia correo a facturación para generar la nota de crédito"/>
    <x v="3"/>
    <x v="0"/>
    <x v="65"/>
    <s v="Se genera nota de crédito NC 4338"/>
  </r>
  <r>
    <x v="73"/>
    <x v="2"/>
    <s v="Jennyfer Carolina Jaimes Parra"/>
    <x v="1"/>
    <x v="1"/>
    <x v="104"/>
    <x v="15"/>
    <s v="Cliente solicita colaboración con el envío de certificación comercial donde se informe cupo, plazo de pago y antigüedad vigente, dirigida a REPRESENTACIONES Y DISTRIBUCIONES HOSPITALARIAS SAS."/>
    <x v="2"/>
    <s v="Se reenvia correo a CARTERA para generar la certificacion"/>
    <x v="2"/>
    <x v="0"/>
    <x v="69"/>
    <s v="Cartera envia la solicitud requerida por el cliente"/>
  </r>
  <r>
    <x v="73"/>
    <x v="14"/>
    <s v="Iader Gutierrez"/>
    <x v="1"/>
    <x v="1"/>
    <x v="105"/>
    <x v="11"/>
    <s v="Cliente informa que en factura D1017864  con carta de compromiso quedaron 5 unidades de Ketamina 500 mg de lote   K49516  y fecha de vencimiento mayo de 2023 por lo que requieren sean recogidas"/>
    <x v="2"/>
    <s v="Se reenvia correo a Dirección técnica para gestionar recogida y posterior nota crédito"/>
    <x v="2"/>
    <x v="0"/>
    <x v="69"/>
    <s v="Se realiza NC 4358 afectando la factura D 1017864"/>
  </r>
  <r>
    <x v="74"/>
    <x v="13"/>
    <s v="Victor Acosta"/>
    <x v="0"/>
    <x v="0"/>
    <x v="106"/>
    <x v="3"/>
    <s v="Cliente informa que el ACETAMINOFEN JARABE 150 MG/5 ML X 90 ML, facturado en el documento D1022050, tiene un precio elevado y desea sea revisado"/>
    <x v="4"/>
    <s v="El correo esta copiado a facturacion y el asesor comercial, se gestionara para darle respuesta al cliente"/>
    <x v="4"/>
    <x v="0"/>
    <x v="70"/>
    <s v="Se le da respuesta al cliente al revisar el costo y notar que este producto se compro a un mayor valor y al precio facturado es el indicado para distribuirlo."/>
  </r>
  <r>
    <x v="74"/>
    <x v="27"/>
    <s v="Irene Santamari Cano"/>
    <x v="1"/>
    <x v="1"/>
    <x v="107"/>
    <x v="5"/>
    <s v="Cliente solicita carta de compromiso de factura D 1022066"/>
    <x v="5"/>
    <s v="Se reenvia solicitud al área de Dirección técnica para gestionar documento solicitado"/>
    <x v="5"/>
    <x v="0"/>
    <x v="71"/>
    <s v="Dirección técnica envía la carta de compromiso al correo de servicio al cliente y se reenvia al cliente"/>
  </r>
  <r>
    <x v="75"/>
    <x v="3"/>
    <s v="Jenifer Gonzalez"/>
    <x v="1"/>
    <x v="1"/>
    <x v="108"/>
    <x v="19"/>
    <s v="Cliente solicita via whatsapp sean enviadas las facturas de la legalizacion de los liquidos enviados de manera directa"/>
    <x v="3"/>
    <s v="Se solicita a facturacion el envio de las facturas"/>
    <x v="3"/>
    <x v="0"/>
    <x v="68"/>
    <s v="De parte de facturacion envian una factura y la lider de facturacion nos colaboro con la segunda factura, fueron enviadas al cliente"/>
  </r>
  <r>
    <x v="75"/>
    <x v="3"/>
    <s v="Jenifer Gonzalez"/>
    <x v="1"/>
    <x v="0"/>
    <x v="109"/>
    <x v="0"/>
    <s v="Cliente manifiesta que en la factura D1022131 que los frascos de citoquimico llegaron como coprológicos =100, los equipos para extensión llegaron pediátricos= 100    se cotizo de adulto y_x000a_Los macros llegaron de la marca gothaplast =200 y  es la que se filtra ya que es sin rosca  y se envía  orden de compra con precio de de macro con rosca"/>
    <x v="0"/>
    <s v="Se reenvia a Dirección técnica para que valide con inventario si fueron enviados los productos no solicitados"/>
    <x v="0"/>
    <x v="0"/>
    <x v="72"/>
    <s v="Por parte de Servicio al cliente se alimenta la base de datos para plasmar que el cliente no recibe este código de macrogoteo en particular. Se genera NC 4360"/>
  </r>
  <r>
    <x v="75"/>
    <x v="5"/>
    <s v="Blanca Basto"/>
    <x v="1"/>
    <x v="0"/>
    <x v="110"/>
    <x v="10"/>
    <s v="El ciente solicita  hacer llegar la factura nro D1022079  junto con la mercancía   de carácter  urgente."/>
    <x v="3"/>
    <s v="Se reenvia a Facturacion y  Dirección técnica para que validen si aun no ha sido enviando los productos y la factura."/>
    <x v="3"/>
    <x v="0"/>
    <x v="68"/>
    <s v="El area de facturacion habla con el cliente y da respuesta y solucion al requerimiento. Da la explicación de que realizaron la factura por error a este nit, pero correspondia a otro cliente, por lo que esta factura se anula generando la NC 4340"/>
  </r>
  <r>
    <x v="76"/>
    <x v="28"/>
    <s v="SHIRLEY PAOLA CORREA"/>
    <x v="1"/>
    <x v="1"/>
    <x v="111"/>
    <x v="7"/>
    <s v="Cliente solicita ficha técnica del remifentanilo de 2mg del laboratorio VEROS HELTHCARE  documeto FC050044"/>
    <x v="3"/>
    <s v="Se reenvia solicitud a Dirección técnica para que validen y nos den solucion al requerimiento."/>
    <x v="3"/>
    <x v="0"/>
    <x v="73"/>
    <s v="Dirección técnica envía la ficha tecnica al correo de servicio al cliente y al cliente"/>
  </r>
  <r>
    <x v="77"/>
    <x v="29"/>
    <s v="Heidy Silva"/>
    <x v="1"/>
    <x v="0"/>
    <x v="112"/>
    <x v="0"/>
    <s v="Cliente informa que el producto que le llego no fue el solicitado en la factura D1022285, ya que el producto no trae el canister"/>
    <x v="3"/>
    <s v="Se conversa con el cliente manifestando que se le envio cotizacion de los diferentes productos, asi como fotos de los mismos para que corroboraran que necesitaban, se llegó a la conclusión que hubo confusión y se hará nota de crédito y se enviara el producto requerido"/>
    <x v="3"/>
    <x v="0"/>
    <x v="67"/>
    <s v="Se procede a realizar nuevo pedido certificando la referencia correcta y se informa a dirección técnica para la recogida del producto, se genera NC 4353 despues de haber recibido el producto y se entrega el que requiere el cliente"/>
  </r>
  <r>
    <x v="78"/>
    <x v="5"/>
    <s v="Karen Arias"/>
    <x v="1"/>
    <x v="0"/>
    <x v="113"/>
    <x v="0"/>
    <s v="Cliente informa que en factura D1022324. el duoderm foamlite que llego no fue el solicitado"/>
    <x v="1"/>
    <s v="Se hace revisión del pedido y se verifica que se digito el codigo incorrecto"/>
    <x v="1"/>
    <x v="0"/>
    <x v="72"/>
    <s v="Se espera la llegada del producto y se realizará la nota de crédito. Se genera NC 4355"/>
  </r>
  <r>
    <x v="79"/>
    <x v="18"/>
    <s v="Maribel Barbosa B."/>
    <x v="0"/>
    <x v="0"/>
    <x v="114"/>
    <x v="2"/>
    <s v="Cliente notifica novedad presentada en la Factura  D1022390, se factura 90  pañales talla L unidades y llegan 2 paquetes de 9 unidades, solicita despachar el insumo pendiente o realizar nota credito."/>
    <x v="5"/>
    <s v="Se remite el correo a dirección ténica para que puedan revisar con el inventario y dar una respuesta al cliente"/>
    <x v="5"/>
    <x v="0"/>
    <x v="74"/>
    <s v="Se valida que el producto fue entregado en otra área de la institución, el cliente acepta el producto"/>
  </r>
  <r>
    <x v="79"/>
    <x v="3"/>
    <s v="Jenyfer  Gonzalez"/>
    <x v="0"/>
    <x v="0"/>
    <x v="115"/>
    <x v="2"/>
    <s v="Cliente informa que en  la factura # D1022124 el alcohol antiseptico facturaron 20 und pero solo recibe 8."/>
    <x v="0"/>
    <s v="Se remite el correo a dirección ténica para que puedan revisar con el inventario y dar una respuesta al cliente"/>
    <x v="0"/>
    <x v="0"/>
    <x v="75"/>
    <s v="Se valida en inventario y no tenemos diferencias, se informa al cliente para que verifique la recepción, a la espera de la respuesta del cliente, cliente no volvio a manifestar inconformidad."/>
  </r>
  <r>
    <x v="79"/>
    <x v="3"/>
    <s v="Jenyfer Gonzalez"/>
    <x v="1"/>
    <x v="2"/>
    <x v="116"/>
    <x v="10"/>
    <s v="Cliente se comunica vía telefonica, y muestra inconformidad en que se esta sujetando a los pedidos para realizarlos en los días acordados con el fin de que le despachaen los días martes y jueves, pero el pedido que realizo el día miercoles 14 de Junio, lo recibió hasta el día 20 de Junio, quedandose todo el fin de semana sin productos.  "/>
    <x v="5"/>
    <s v="Se remite la novedad al área de logistica de forma verbal y escrita para dejar trazabilidad, preguntando el porqué se entrego tarde  "/>
    <x v="5"/>
    <x v="0"/>
    <x v="74"/>
    <s v="Se envió correo al cliente con disculpa por el retraso, se explico que la transportadora no informó que no habia salido ese día, se sugirió que enviara las ordenes de compra los dias lunes y miercoles para poder procesarlas con calma ys er enviadas a tiempo "/>
  </r>
  <r>
    <x v="80"/>
    <x v="5"/>
    <s v="Jorge Pérez"/>
    <x v="1"/>
    <x v="0"/>
    <x v="117"/>
    <x v="0"/>
    <s v="Cliente informa que en factura D 1022430 solicito contenedores de Cardinal y les llego de Nissi  "/>
    <x v="5"/>
    <s v="Se revisara con el cliente si no recibe esta marca, dado que se ha enviado en ocasiones anteriores o si solo es esa medida en particular  "/>
    <x v="5"/>
    <x v="0"/>
    <x v="76"/>
    <s v="Cliente informa que solo reciben contenedores cuadrados porque los soportes son de esa presentacion, se realizara NC por el producto y se actualiza la base de datos donde se informa que no reciben este producto. Se realiza la NC 4356 afectando la factura D 1022430 "/>
  </r>
  <r>
    <x v="81"/>
    <x v="30"/>
    <s v="Gisella Villamizar"/>
    <x v="1"/>
    <x v="1"/>
    <x v="118"/>
    <x v="22"/>
    <s v="Cliente solicita sea enviada informacion de la cartera actualizada al dia de hoy en archivo excel.  "/>
    <x v="5"/>
    <s v="Se envia a Cartera el correo electrónico, solicitando que atienda la solicitud del cliente  "/>
    <x v="5"/>
    <x v="0"/>
    <x v="69"/>
    <s v="El área de Cartera informa que ya se envió el archivo solicitado por el cliente "/>
  </r>
  <r>
    <x v="82"/>
    <x v="31"/>
    <s v="Ramses Acelas"/>
    <x v="1"/>
    <x v="1"/>
    <x v="119"/>
    <x v="11"/>
    <s v="Cliente informa que en factura D 1021668 enviada con carta de compromiso serán devueltas 50 ampollas de fentanilo que no rotaron, por lo que requiere se recoja el producto para que se realice la respectiva nota de crédito.  "/>
    <x v="6"/>
    <s v="Se envia correo a Dirección Técnica y Facturación para que se gestione la recogida del prodcuto, se realice la devolución y facturación gestione la nota de crédito  "/>
    <x v="6"/>
    <x v="0"/>
    <x v="77"/>
    <s v="Se realiza NC 4359 afectando la factura D 1021668 "/>
  </r>
  <r>
    <x v="83"/>
    <x v="5"/>
    <s v="Sandra Meneses"/>
    <x v="1"/>
    <x v="1"/>
    <x v="120"/>
    <x v="19"/>
    <s v="Cliente solicita ayuda con la factura D1022490 FECHA  23-06-2023, ya que informa que aun no la tiene en su plataforma  "/>
    <x v="3"/>
    <s v="El correo esta copiado a facturacion, se gestionara para darle respuesta al cliente  "/>
    <x v="3"/>
    <x v="0"/>
    <x v="78"/>
    <s v="Facturación envia una relacion de trazabilidad del correo al cliente "/>
  </r>
  <r>
    <x v="81"/>
    <x v="0"/>
    <s v="Leonardo Blanco"/>
    <x v="1"/>
    <x v="1"/>
    <x v="121"/>
    <x v="5"/>
    <s v="Cliente informa que en factura D1022597 la ketamina viene con fecha inferior a un año, solicita sea enviada carta de compromiso  "/>
    <x v="3"/>
    <s v="Cliente informa que en factura D1022597 la ketamina viene con fecha inferior a un año, solicita sea enviada carta de compromiso  "/>
    <x v="3"/>
    <x v="0"/>
    <x v="79"/>
    <s v="Dirección Técnica envia mediante correo al cliente con copia a servicio al cliente la carta de compromiso "/>
  </r>
  <r>
    <x v="82"/>
    <x v="28"/>
    <s v="Shirley Paola Correa"/>
    <x v="1"/>
    <x v="1"/>
    <x v="122"/>
    <x v="11"/>
    <s v="Cliente informa que del remifentanilo 1,200 unidades enviadas con carta de compromiso en factura D1021403, ya tienen la cantidad exacta para realizar la nota de crédito  "/>
    <x v="2"/>
    <s v="Dirección Técnica ya esta copiado en el correo, a la espera de la llegada del producto para realizar la devolución  "/>
    <x v="7"/>
    <x v="1"/>
    <x v="80"/>
    <s v="Se recibe la mercancía, facturación informa que la NC debe ser aplicada a otra factura porque ya fue aceptada en el CEN FINANCIERO. A la espera de la siguiente orden de compra, el cliente fue notificado. Al dia 15/11/2023 el cliente aún no ha realizado orden de compra nueva para poder generar una nota de crédito. Se realizo una nota contable 20231200009"/>
  </r>
  <r>
    <x v="83"/>
    <x v="2"/>
    <s v="Jenifer Jaimes"/>
    <x v="1"/>
    <x v="0"/>
    <x v="123"/>
    <x v="0"/>
    <s v="Cliente informa que en factura D 1022645 se facturó equipo de macrogoteo Gothaplast laboratorio que no manejan, solicitan GHC, por lo que requieren sea procesada la nota de crédito y la recogida del producto  "/>
    <x v="1"/>
    <s v="Se envía correo electrónico a Dirección Técnica para la recogida y proceder a la gestión de la nota de crédito  "/>
    <x v="1"/>
    <x v="0"/>
    <x v="81"/>
    <s v="Por parte de Servicio al cliente se alimenta la base de datos para plasmar que el cliente no recibe este código en particular. Se genera NC 4384"/>
  </r>
  <r>
    <x v="84"/>
    <x v="32"/>
    <s v="Tatiana Corredor"/>
    <x v="1"/>
    <x v="1"/>
    <x v="124"/>
    <x v="22"/>
    <s v="Cliente solicita estado de cartera al corte del dia 30 de Junio de 2023  "/>
    <x v="3"/>
    <s v="Se reenvía el correo al área de cartera para que pueda enviar información requerida  "/>
    <x v="3"/>
    <x v="0"/>
    <x v="82"/>
    <s v="Cartera envia el estado de cuenta al asesor comercial, y el se lo envia al cliente "/>
  </r>
  <r>
    <x v="84"/>
    <x v="5"/>
    <s v="Blanca Basto"/>
    <x v="1"/>
    <x v="0"/>
    <x v="125"/>
    <x v="9"/>
    <s v="Cliente manifiesta que en factura D1022728, no recibirá la bupivacaina + dextrosa por presentar efectos adeversos, asi que requiere que sea generada la nota de crédito al igual que se recojan las unidades facturadas anteriormente  "/>
    <x v="4"/>
    <s v="Se reenvía el correo al área de Dirección técnica para que proceda a realizar la devolución y su posterior nota de crédito por parte del área de facturación  "/>
    <x v="4"/>
    <x v="0"/>
    <x v="83"/>
    <s v="Facturación envía al correo del cliente con copia a servicio al cliente la NC 4381 "/>
  </r>
  <r>
    <x v="84"/>
    <x v="7"/>
    <s v="Luis Durán"/>
    <x v="1"/>
    <x v="1"/>
    <x v="126"/>
    <x v="13"/>
    <s v="Cliente informa que en factura D1022619 la ketamina solicitada en la orden de compra se digitó mal desde la farmacia de la clinica, pues la solicitud real era de 17 ampolla y digitaron 170, piden disculpas y requieren sea recogido el producto y se realice la nota de crédito  "/>
    <x v="0"/>
    <s v="Se reenvía el correo a Dirección Técnica para que proceda a la recogida y su debida gestión de parte de facturación para la nota de crédito  "/>
    <x v="0"/>
    <x v="0"/>
    <x v="84"/>
    <s v="Se genera Nc 4387 afectando factura D 1022815, ya que la original estaba en aceptada en el CEN Financiero"/>
  </r>
  <r>
    <x v="85"/>
    <x v="33"/>
    <s v="Paola Ordoñez"/>
    <x v="1"/>
    <x v="1"/>
    <x v="127"/>
    <x v="13"/>
    <s v="Cliente informa que en factura D1022688 cometieron un error en la digitación de la solicitud, la orden de compra esta por 100 unidades de sondas de gastrostomia y realmente necesitaban 15, se le facturaron 25 y  regresará 10 unidades, solicita nota de crédito  "/>
    <x v="1"/>
    <s v="Se reenvia correo a Dirección  Técnica para gestionar la recolección de la mercancía y posteriormente realizar la nota de crédito  "/>
    <x v="1"/>
    <x v="0"/>
    <x v="83"/>
    <s v="Cliente informó a Logística que no va a regresar los insumos, que los tendrá en stock."/>
  </r>
  <r>
    <x v="86"/>
    <x v="18"/>
    <s v="Jeferson Rodriguez"/>
    <x v="1"/>
    <x v="0"/>
    <x v="128"/>
    <x v="8"/>
    <s v="Cliente informa que en factura D1022654 la liraglutide viene con la caja abierta lo que expone la jeringa, solicita sea recogido el medicamento y se genere nota de crédito  "/>
    <x v="0"/>
    <s v="Se reenvia correo a Dirección  Técnica para gestionar la recolección de la mercancía y posteriormente realizar la nota de crédito  "/>
    <x v="0"/>
    <x v="0"/>
    <x v="80"/>
    <s v="YA losgistica tiene el producto a la espera de que se genere una nueva factura para aplicar la nota de crédito, se realiza   NC  4399"/>
  </r>
  <r>
    <x v="86"/>
    <x v="2"/>
    <s v="Jennyfer Jaimes"/>
    <x v="1"/>
    <x v="1"/>
    <x v="129"/>
    <x v="11"/>
    <s v="Cliente manifiesta quen en factura D1021871 fue enviado 100 unidades de remifentanilo 2 mg Lote: 10B07011 con vencimiento de 6/23, segun carta de compromiso informan que regresarán 19 ampolla que no rotaron desde su compra.  "/>
    <x v="2"/>
    <s v="Asesor envia correo a Dirección Técnica para su recogida, devolución y la respectiva nota de crédito  "/>
    <x v="2"/>
    <x v="0"/>
    <x v="85"/>
    <s v="Se realiza NC 4430"/>
  </r>
  <r>
    <x v="87"/>
    <x v="27"/>
    <s v="Sharon Mendoza"/>
    <x v="2"/>
    <x v="1"/>
    <x v="130"/>
    <x v="7"/>
    <s v="Cliente solicita envío de ficha técnica del producto BROMURO ROCURONIO 50MG/5ML C*10 AMP SOL INY (ESMERON) con INVIMA  2022M-003846-R3  "/>
    <x v="4"/>
    <s v="Se reenvia correo a Dirección Técnica y compras para la ficha técnica porque  no se encuentra el documento en el sistema, cliente requiere ficha técnica actualizada  "/>
    <x v="4"/>
    <x v="0"/>
    <x v="86"/>
    <s v="Dirección Técnica nos envia PDF de la ficha técnica y se reenvía al cliente, de parte del área de compras se envía la cliente la ficha técnica actualizada"/>
  </r>
  <r>
    <x v="87"/>
    <x v="0"/>
    <s v="Leonardo Blanco"/>
    <x v="1"/>
    <x v="1"/>
    <x v="131"/>
    <x v="5"/>
    <s v="Cliente informa que en factura D1022825 el clobazam de lote 2M443 90 unidades llegaron con fecha inferior a un año, por lo que solicita carta de compromiso  "/>
    <x v="3"/>
    <s v="Dirección Técnica recibió copia del correo, se hará seguimiento para el envio del documento de carta de compromiso para enviarlo al cliente  "/>
    <x v="3"/>
    <x v="0"/>
    <x v="83"/>
    <s v="Dirección Técnica envia carta de compromiso al cliente con copia a servicio al cliente "/>
  </r>
  <r>
    <x v="87"/>
    <x v="33"/>
    <s v="Guillermo Garavito"/>
    <x v="1"/>
    <x v="1"/>
    <x v="132"/>
    <x v="13"/>
    <s v="Cliente informa que en solicitud realizada cometieron un error al pedir el cateter # 20, pues solicitan el certo según cotizacion y requieren SAfety, por lo que solicitan devolucion de la factura D1022622 del producto facturado y sea enviado el que necesitan  "/>
    <x v="0"/>
    <s v="Se reenvia correo a Dirección Técnica y asesor comercial para realizar seguimiento a la solicitud  "/>
    <x v="0"/>
    <x v="0"/>
    <x v="87"/>
    <s v="Se realiza NC 4401"/>
  </r>
  <r>
    <x v="87"/>
    <x v="10"/>
    <s v="Elizabeth Padilla"/>
    <x v="1"/>
    <x v="1"/>
    <x v="133"/>
    <x v="15"/>
    <s v="Cliente solicita la realización de una certificación comercial dirigida a VITALIS y otra dirigida a REPRESENTACIONES Y DISTRIBUCIONES HOSPITALARIAS SAS.  "/>
    <x v="2"/>
    <s v="Reenviamos el correo a Dirección Técnica y Compras para verificar si la solicitud nos aplica."/>
    <x v="7"/>
    <x v="1"/>
    <x v="88"/>
    <s v="Se corrobora y  al remitirse al área no correspondiente se presento retraso en la generación. Se remite al área de cartera que se encuentra tramitando la certificación. Se remite al cliente"/>
  </r>
  <r>
    <x v="88"/>
    <x v="27"/>
    <s v="Duvan Silva"/>
    <x v="2"/>
    <x v="1"/>
    <x v="134"/>
    <x v="5"/>
    <s v=" El cliente necesita carta de compromiso del bromuro de rocuronio,, debido a que le llega fecha corta, inferior a 12 meses para su vencimiento, y a su vez el registro de importación para su comercialización.  "/>
    <x v="3"/>
    <s v="Se reenvia correo a Dirección Técnica para que genere la carta de compromiso  "/>
    <x v="3"/>
    <x v="0"/>
    <x v="89"/>
    <s v="Dirección Técnica nos envia PDF de la carta de compromiso y se reenvía al cliente "/>
  </r>
  <r>
    <x v="89"/>
    <x v="3"/>
    <s v="Jenifer Gonzalez"/>
    <x v="1"/>
    <x v="0"/>
    <x v="135"/>
    <x v="2"/>
    <s v="Cliente informa que en factura D 1022823  se facturaron 300 unidades de Clindamicina 300 mg Capsulas y solo llegaron 24 capsulas  "/>
    <x v="3"/>
    <s v="Se reenvia correo a Dirección Técnica para que valide inventario  "/>
    <x v="3"/>
    <x v="0"/>
    <x v="86"/>
    <s v="Se confirmo que las capsulas se encuentran en Dishospital, se informó al cliente por medio de correo electrónico que se enviarán con los pendientes del día"/>
  </r>
  <r>
    <x v="89"/>
    <x v="6"/>
    <s v="Eliecer Villegas"/>
    <x v="1"/>
    <x v="0"/>
    <x v="136"/>
    <x v="8"/>
    <s v="Cliente informa que en Factura 1022862 llegaron 7 Metoclopramida gotas en mal estado, con sello averiado y derramando producto, envían foto para evidencia  "/>
    <x v="1"/>
    <s v="Correo enviado con copia a dirección técnica  "/>
    <x v="1"/>
    <x v="0"/>
    <x v="80"/>
    <s v="Se genera NC 4443 por 8 unidades y no 7 como habia informado originalmente el cliente"/>
  </r>
  <r>
    <x v="89"/>
    <x v="8"/>
    <s v="Jonathan Pinto"/>
    <x v="1"/>
    <x v="1"/>
    <x v="137"/>
    <x v="19"/>
    <s v="Cliente solicita que la factura D1022865 sea enviada al correo electrónico factruras.fosinter@foscal.com.co dado que no llego a la plataforma"/>
    <x v="5"/>
    <s v="Correo enviado a facturacion para que pueda gestionar el envio al cliente"/>
    <x v="5"/>
    <x v="0"/>
    <x v="90"/>
    <s v="Facturación envió la factura al correo del cliente"/>
  </r>
  <r>
    <x v="90"/>
    <x v="34"/>
    <s v="Jose Drago"/>
    <x v="1"/>
    <x v="0"/>
    <x v="138"/>
    <x v="6"/>
    <s v="Cliente envia via whatsapp una diferencia en 100 unidades de Bupivacaina + dextosa con lote diferente a la factura enviada D 1022742-1022740"/>
    <x v="3"/>
    <s v="Se reenvia mensaje a dirección técnica para que realice carta donde se especifique el lote enviado con la factura afectada"/>
    <x v="3"/>
    <x v="0"/>
    <x v="90"/>
    <s v="Dirección técnica envia documento con cambio de lote al cliente y desde servicio al cliente se envio también por whatsapp"/>
  </r>
  <r>
    <x v="91"/>
    <x v="35"/>
    <s v="CArmen "/>
    <x v="1"/>
    <x v="0"/>
    <x v="139"/>
    <x v="10"/>
    <s v="Cliente informa via telefónica que no recibió respuesta del envío de la sede de Caobos."/>
    <x v="3"/>
    <s v="Se revisa la trazabilidad y se encuetnra que se tramito la orden para la sede de Barrio Blanco por error."/>
    <x v="3"/>
    <x v="0"/>
    <x v="91"/>
    <s v="Se presenta disculpa con el cliente por la confusión a la hora de tramitar la orden de compra en la que se detallaba la dirección de entrega, se retroalimento desde el área de servicio al cliente revisar cuidadosamente los correos y las ordenes de compra"/>
  </r>
  <r>
    <x v="91"/>
    <x v="20"/>
    <s v="Rosalba Carvajal"/>
    <x v="1"/>
    <x v="1"/>
    <x v="140"/>
    <x v="5"/>
    <s v="Cliente solicita la devolución de la epinefrina en la factura D 1022955 la fecha de venciminento es muy corta "/>
    <x v="5"/>
    <s v="Asesor comercial envia correo a dirección técnica para recogida e informa que la razon es el laboratorio"/>
    <x v="5"/>
    <x v="0"/>
    <x v="84"/>
    <s v="Se genera NC 4393 "/>
  </r>
  <r>
    <x v="91"/>
    <x v="34"/>
    <s v="Jose Drago"/>
    <x v="1"/>
    <x v="0"/>
    <x v="141"/>
    <x v="9"/>
    <s v="Cliente informa via whatsapp enviando unos audios de un cliente donde refieren que las ampollas de buvipacaina pesada son muy dificiles de partir y se ha generado cortes en algunos casos al manipular la ampolla, dejando restos de vidirios dentro de la ampolla"/>
    <x v="1"/>
    <s v="Se envia correo a Dirección Técnica para gestionar informe e investigación"/>
    <x v="1"/>
    <x v="0"/>
    <x v="87"/>
    <s v="Compras informa que se estará ralizando inducción mediante trabajo de campo para la manera correcta de usar la ampolla"/>
  </r>
  <r>
    <x v="91"/>
    <x v="27"/>
    <s v="Daniel Terro"/>
    <x v="1"/>
    <x v="1"/>
    <x v="142"/>
    <x v="5"/>
    <s v="Cliente solicita sea enviada carta de compromiso de Rocuronio por fecha inferior a un año"/>
    <x v="5"/>
    <s v="Se reenvia correo a Direccion tecnica para que gestione la carta de compromiso"/>
    <x v="5"/>
    <x v="0"/>
    <x v="84"/>
    <s v="Dirección técnica envia carta de compromiso al cliente"/>
  </r>
  <r>
    <x v="91"/>
    <x v="5"/>
    <s v="Antonhy "/>
    <x v="1"/>
    <x v="0"/>
    <x v="143"/>
    <x v="3"/>
    <s v="Cliente llama via telefonica para informar que en el dia de hoy la prueba Bowie fue facturada a un precio mayor que la del pasado 26 de Junio"/>
    <x v="0"/>
    <s v="Se informa al asesor comercial para revisión"/>
    <x v="0"/>
    <x v="0"/>
    <x v="88"/>
    <s v="Se realizo NC 4404 por mayor valor cobrado"/>
  </r>
  <r>
    <x v="92"/>
    <x v="36"/>
    <s v="Miguel Florez"/>
    <x v="2"/>
    <x v="1"/>
    <x v="144"/>
    <x v="23"/>
    <s v="El cliente envia e mail  solicitando cambiar el correo para facturas de pedidos y mensajes  Dr Miguel Flórez Rueda. Su email es florezruedamiguel@gmail.com"/>
    <x v="3"/>
    <s v="Se reenvia a facturacion y proveedores para que valide la informacio y se cambie el correo."/>
    <x v="3"/>
    <x v="0"/>
    <x v="84"/>
    <s v="solicitud gestionada por el departamento de cartera.."/>
  </r>
  <r>
    <x v="91"/>
    <x v="30"/>
    <s v="Gisella Barrios"/>
    <x v="1"/>
    <x v="1"/>
    <x v="145"/>
    <x v="24"/>
    <s v="Cliente informa que en Factura D 1022791 llegaron 8 alcoholes de los cuales 1 llegó con lote y fecha diferente"/>
    <x v="5"/>
    <s v="Se reenvia a dirección técnica correo para realizar documento por cambio de lote"/>
    <x v="5"/>
    <x v="0"/>
    <x v="84"/>
    <s v="Dirección Técnica envia documento con cambio de lote  "/>
  </r>
  <r>
    <x v="93"/>
    <x v="13"/>
    <s v="Victor Acosta"/>
    <x v="1"/>
    <x v="1"/>
    <x v="146"/>
    <x v="15"/>
    <s v="Cliente solicita Certificado Comercial"/>
    <x v="6"/>
    <s v="Se reenvia a Dirección Técnica para que pueda gestionar o enviar al área correspondiente"/>
    <x v="6"/>
    <x v="0"/>
    <x v="92"/>
    <s v="Cartera envia documento solicitado al cliente"/>
  </r>
  <r>
    <x v="93"/>
    <x v="37"/>
    <s v="Sandra Mendoza"/>
    <x v="1"/>
    <x v="1"/>
    <x v="147"/>
    <x v="5"/>
    <s v="Cliente solicita que de la D1023041 la epinefrina enviada con fecha corta sea enviada la carta de compromiso"/>
    <x v="3"/>
    <s v="Se envia información a Dirección Técnica para diligenciar el documento solicitado"/>
    <x v="3"/>
    <x v="0"/>
    <x v="87"/>
    <s v="Dirección Técnica envía con copia a servicio al cliente el documento carta de compromiso del producto de la factura emitida"/>
  </r>
  <r>
    <x v="94"/>
    <x v="0"/>
    <s v="LuisAlejandro Pedrozo Celis"/>
    <x v="2"/>
    <x v="1"/>
    <x v="148"/>
    <x v="5"/>
    <s v="Cliente solicita carta de compromiso N° de factura/remision: D1023233 LLEGAN 16 UNIDADES DE TUBO ENDOTRAQUEAL 6.0 CB 18760 CON FECHA _x000a_INFERIOR A UN AÑO"/>
    <x v="3"/>
    <s v="Se informa a Dirección Técnica para diligenciar el documento solicitado"/>
    <x v="3"/>
    <x v="0"/>
    <x v="93"/>
    <s v="Dirección técnica envia carta de compromiso al cliente"/>
  </r>
  <r>
    <x v="94"/>
    <x v="38"/>
    <s v="SAndra Prada"/>
    <x v="1"/>
    <x v="3"/>
    <x v="149"/>
    <x v="25"/>
    <s v="Cliente envia evaluación realizada por la institución hacia Dishsoptial donde da una calificación del 92% siendo excelente"/>
    <x v="3"/>
    <s v="Se reenvia documento a compras y Talento Humano"/>
    <x v="3"/>
    <x v="0"/>
    <x v="93"/>
    <s v="Se deja docuemtno en las áreas correspondientes"/>
  </r>
  <r>
    <x v="94"/>
    <x v="5"/>
    <s v="Eilen Cecilia  Pardo M"/>
    <x v="2"/>
    <x v="0"/>
    <x v="150"/>
    <x v="9"/>
    <s v=" Cliente informa que la GELITA CEL salio en mal estado, enviado por la coordinadora de instrumentación y central de esterilización donde informan el mal estado del producto suministrado por DIS-HOSPITAL,  requieren reposición y anexan reporte al fabricante."/>
    <x v="1"/>
    <s v="Se informa a Dirección Técnica para diligenciar el documento solicitado o reposicion del mismo."/>
    <x v="1"/>
    <x v="0"/>
    <x v="94"/>
    <s v="Se utilizo el insumo, los demas productos no presentaron novedad"/>
  </r>
  <r>
    <x v="95"/>
    <x v="27"/>
    <s v="CArlos Rueda"/>
    <x v="1"/>
    <x v="1"/>
    <x v="151"/>
    <x v="13"/>
    <s v="Cliente manifiesta que en factura D 1002149 se solictó 30 valvula fonatoria que no rotaron y solicitan devolución para nota de crédito"/>
    <x v="2"/>
    <s v="Se reenvia a Dirección Técnica para que gestione dado que el producto fue vendido con mas de 24 meses de vencimiento"/>
    <x v="7"/>
    <x v="1"/>
    <x v="95"/>
    <s v="El área de compras nos informa que el cliente tiene conocimiento que no procede la devolución, pues en el momento de generar la factura se encontraba con excelente fecha de vencimiento."/>
  </r>
  <r>
    <x v="95"/>
    <x v="7"/>
    <s v="Luis Duran"/>
    <x v="1"/>
    <x v="1"/>
    <x v="152"/>
    <x v="13"/>
    <s v="Cliente informa que en factura D 1023110 y D 1023059 se recibió un prowhey Kalori que no requerian por el momento y otro que no solicitaron un CATGUT "/>
    <x v="5"/>
    <s v="Se tramitó directamente por Logística"/>
    <x v="5"/>
    <x v="0"/>
    <x v="96"/>
    <s v="Se generan notas de crédito NC 4406-4407"/>
  </r>
  <r>
    <x v="96"/>
    <x v="30"/>
    <s v="Gisella Villamizar"/>
    <x v="2"/>
    <x v="1"/>
    <x v="153"/>
    <x v="22"/>
    <s v="Solicitan colaboración con el envío del estado de cartera actualizada al día de hoy, para MEDICINA Y TERAPIAS DOMICILIARIAS SAS: NIT 900826841."/>
    <x v="1"/>
    <s v="Se reenvia correo a Cartera para poder dar respuesta al cliente."/>
    <x v="1"/>
    <x v="0"/>
    <x v="97"/>
    <s v="Cartera envia al clienteestado de cartera actualizado a la fecha"/>
  </r>
  <r>
    <x v="96"/>
    <x v="9"/>
    <s v="Roxy rengifo"/>
    <x v="1"/>
    <x v="3"/>
    <x v="154"/>
    <x v="25"/>
    <s v="Cliente envia evaluación realizada por la institución hacia Dishsoptial"/>
    <x v="3"/>
    <s v="Se reenvia correo a Talento Humano"/>
    <x v="3"/>
    <x v="0"/>
    <x v="96"/>
    <s v="Se retroalimenta el formulario con el área correspondiente"/>
  </r>
  <r>
    <x v="96"/>
    <x v="39"/>
    <s v="Jefferson Parra"/>
    <x v="1"/>
    <x v="1"/>
    <x v="155"/>
    <x v="22"/>
    <s v="Cliente solicita que sean enviadas la relación de facturas emitidas en el mes de Julio de 2023"/>
    <x v="6"/>
    <s v="Se reenvia correo electrónico a Facturación y Licitaciones para que puedan enviar la relación al cliente"/>
    <x v="6"/>
    <x v="0"/>
    <x v="94"/>
    <s v="Cliente envia nuevamente la solicitud el dia 27/7/23, se reenvia el correo nuevamente a licitaciones, Se envia rale4ción de facturas en un archivo de excel al cliente"/>
  </r>
  <r>
    <x v="97"/>
    <x v="27"/>
    <s v="Andrea Juliana Gualdrón"/>
    <x v="1"/>
    <x v="1"/>
    <x v="156"/>
    <x v="7"/>
    <s v="Cliente solicita que del porducto Apósito DE ESPUMA 20.3*20.3CM NA C*10 ANTIMICROBIANO PHMB REF:55588AMDX requiere actualización de la carta de desabastecimiento"/>
    <x v="5"/>
    <s v="Se notifica al área de compras"/>
    <x v="5"/>
    <x v="0"/>
    <x v="97"/>
    <s v="Compras informa que ya está realizando la compra para despacho, a la espera de la llegada del producto"/>
  </r>
  <r>
    <x v="98"/>
    <x v="5"/>
    <s v="Marbelle CAstro "/>
    <x v="1"/>
    <x v="0"/>
    <x v="157"/>
    <x v="9"/>
    <s v="Cliente requiere cambio y devolución de la bolsa de Infusor, ya que el día sábado se utilizó, pero se reventó en el servicio de cirugía."/>
    <x v="1"/>
    <s v="Ya dirección técnica tiene el correo y esta en proceso de conversar con el asesor"/>
    <x v="1"/>
    <x v="0"/>
    <x v="98"/>
    <s v="De parte de logística se realizo el cambio por un infusor nuevo mano a mano"/>
  </r>
  <r>
    <x v="98"/>
    <x v="23"/>
    <s v="Edinson "/>
    <x v="2"/>
    <x v="0"/>
    <x v="158"/>
    <x v="0"/>
    <s v="Cliente informa que en Factura D1023416  llegaron 60 bolsas recolectoras que no pidio, y se le facturo bupicaina de la marca que no maneja, requieren enviar a recoger y facturar medicamento  de marca rophson, y nota por los recolectores "/>
    <x v="3"/>
    <s v="Dirección técnica tiene el correo , se reenvia correo a contabilidad para NC de los recolectoreS."/>
    <x v="3"/>
    <x v="0"/>
    <x v="97"/>
    <s v="Se genero notaS credito NC 4431 - 4432"/>
  </r>
  <r>
    <x v="98"/>
    <x v="6"/>
    <s v="Eliecer Villegas"/>
    <x v="2"/>
    <x v="0"/>
    <x v="159"/>
    <x v="8"/>
    <s v="El cliente informar la siguiente no conformidad de la factura D1023343, les llegó una ampolla partida para que se le colaboren con la nota crédito. Anexan evidencia en foto de la ampolla partida."/>
    <x v="3"/>
    <s v="Se informa a direccion tecnica y a contabilidad para la nota correspondiente."/>
    <x v="3"/>
    <x v="0"/>
    <x v="97"/>
    <s v="Se genera notas de crédito NC 4435"/>
  </r>
  <r>
    <x v="98"/>
    <x v="6"/>
    <s v="Eliecer Villegas"/>
    <x v="2"/>
    <x v="1"/>
    <x v="160"/>
    <x v="11"/>
    <s v="Cliente solicita recoger los medicamentos de las fra  D1022029 Y D1022509 que no rotaron y se tiene carta de compromiso de recibirla si no llegaban a rotar todas las cantidades, igualmente se le colabore con las notas créditos"/>
    <x v="1"/>
    <s v="Se informa a direccion tecnica y a contabilidad para la nota correspondiente."/>
    <x v="1"/>
    <x v="0"/>
    <x v="98"/>
    <s v="Se genero NC 4444 - 4445"/>
  </r>
  <r>
    <x v="99"/>
    <x v="9"/>
    <s v="Roxy Rengifo Rodriguez"/>
    <x v="2"/>
    <x v="1"/>
    <x v="161"/>
    <x v="5"/>
    <s v="solicito carta de compromiso para 100 epinefrina ampollas recibidas en factura D1022294 Dis hospital con fecha de vencimiento 10/2023."/>
    <x v="5"/>
    <s v="Se reenvia correo a Direccion tecnica para que gestione la carta de compromiso"/>
    <x v="5"/>
    <x v="0"/>
    <x v="99"/>
    <s v="Direccion tecnica envia carta compromiso"/>
  </r>
  <r>
    <x v="99"/>
    <x v="0"/>
    <s v="Alexander Mantilla"/>
    <x v="1"/>
    <x v="1"/>
    <x v="162"/>
    <x v="11"/>
    <s v="Cliente informa que en factura D 1022959-1022739 se facturo midazolam 50 mg con carta de compromiso que vencio el 31 de Julio, por lo que solicitan que sea recogido y se realice la respectiva nota de crédito."/>
    <x v="0"/>
    <s v="Ya dirección técnica tiene el correo y esta en proceso de gestionar la devolución"/>
    <x v="0"/>
    <x v="0"/>
    <x v="100"/>
    <s v="Se genero NC 4452-4453"/>
  </r>
  <r>
    <x v="100"/>
    <x v="27"/>
    <s v="Claudia Gomez"/>
    <x v="2"/>
    <x v="1"/>
    <x v="163"/>
    <x v="7"/>
    <s v="Solicitan amablemente la documentación de la  resolución de vital no disponible  del producto EPS-ROCURONIO BROMURO 50MG/5ML SOL INY C*10 AMP (ESMERON) VND - MSD"/>
    <x v="0"/>
    <s v="Se reenvia correo a Direccion tecnica para que gestione la carta de VITAL NO DISPONIBLE"/>
    <x v="0"/>
    <x v="0"/>
    <x v="101"/>
    <s v="Direccion tecnica envia ficha"/>
  </r>
  <r>
    <x v="100"/>
    <x v="5"/>
    <s v="Victor Jacome"/>
    <x v="2"/>
    <x v="1"/>
    <x v="164"/>
    <x v="11"/>
    <s v="El cliente solicita recoger devolución por vencimiento de midazolam 50 mg  / 10 ml solución inyectable y remifentanilo 2 mg / polvo vial"/>
    <x v="1"/>
    <s v="Se reenvia a Dirección Técnica para que gestione recogida del los productos por vencimiento."/>
    <x v="1"/>
    <x v="0"/>
    <x v="102"/>
    <s v="Facturacion envia nota credito y direccion tecnica recoge mx"/>
  </r>
  <r>
    <x v="101"/>
    <x v="30"/>
    <s v="Gisella Villamizar"/>
    <x v="2"/>
    <x v="1"/>
    <x v="165"/>
    <x v="23"/>
    <s v="Cliente solicita actualizar Direccion  de la nueva sede de Medicinas y terapias en MEDELLIN Y CORDOBA"/>
    <x v="5"/>
    <s v="Se reenvia correo a Cartera, contabilidad y proveedore."/>
    <x v="5"/>
    <x v="0"/>
    <x v="98"/>
    <s v="Carteraa actualiza datos de las nueva sedes."/>
  </r>
  <r>
    <x v="101"/>
    <x v="34"/>
    <s v="Jose Drago"/>
    <x v="1"/>
    <x v="1"/>
    <x v="166"/>
    <x v="7"/>
    <s v="Cliente solicita documento con datos exactos y fotos de la bupivacaina + dextrosa importada por Dishospital"/>
    <x v="3"/>
    <s v="Se envia a dirección técnica para gestionar"/>
    <x v="3"/>
    <x v="0"/>
    <x v="103"/>
    <s v="Ya se envio al cliente correo con el documento solicitado"/>
  </r>
  <r>
    <x v="102"/>
    <x v="34"/>
    <s v="Jose Drago"/>
    <x v="1"/>
    <x v="1"/>
    <x v="167"/>
    <x v="7"/>
    <s v="Cliente envia mensaje del cliente donde manifiesta que en los documentos enviados tiene un numero diferente al de la etiqueta de la autorizacion del Invima"/>
    <x v="3"/>
    <s v="Se envia a dirección técnica para gestionar"/>
    <x v="3"/>
    <x v="0"/>
    <x v="98"/>
    <s v="Se enviaron los documentos actualizados que indican que la etiqueta corresponde con el visto bueno del invima"/>
  </r>
  <r>
    <x v="103"/>
    <x v="3"/>
    <s v="Jenifer Torres"/>
    <x v="1"/>
    <x v="1"/>
    <x v="168"/>
    <x v="15"/>
    <s v="Cliente solicita una referencia comercial"/>
    <x v="1"/>
    <s v="Se reenvía a cartera para que procese la solicitud"/>
    <x v="1"/>
    <x v="0"/>
    <x v="101"/>
    <s v="Cartera envia certificado comercial al cliente"/>
  </r>
  <r>
    <x v="103"/>
    <x v="6"/>
    <s v="Eliecer Villegas"/>
    <x v="2"/>
    <x v="1"/>
    <x v="169"/>
    <x v="11"/>
    <s v="ciente envia devolución de productos por fecha de vencimiento, con la siguiente novedad:Midazolam 50mg En la carta nos indican que devuelven 405 ampollas, pero en fisico se reciben 402, por lo tanto será la cantidad por la que se realice la nota crédito._x000a_Lote AFG21004_x000a_FV Julio 2023_x000a_Cantidad 402"/>
    <x v="3"/>
    <s v="Se envia a dirección técnica para gestionar"/>
    <x v="3"/>
    <x v="0"/>
    <x v="104"/>
    <s v="Direccion tecnica rcoge mx x vcto y facturacion genera NC 4451"/>
  </r>
  <r>
    <x v="103"/>
    <x v="30"/>
    <s v="Gisella Villamizar"/>
    <x v="2"/>
    <x v="1"/>
    <x v="170"/>
    <x v="23"/>
    <s v="Cliente solicita actualizar Direccion  de la nueva sede de Medicinas y terapias en CARTAGENA"/>
    <x v="3"/>
    <s v="Se reenvia correo a Cartera, contabilidad y proveedore."/>
    <x v="3"/>
    <x v="0"/>
    <x v="104"/>
    <s v="Cartera actualiza datos de las nueva sedes."/>
  </r>
  <r>
    <x v="103"/>
    <x v="5"/>
    <s v="Jorge Pérez"/>
    <x v="1"/>
    <x v="0"/>
    <x v="171"/>
    <x v="3"/>
    <s v="Cliente informa que en factura D 1023564 llego la prueba bowie a mayor costo del que se habia conversado"/>
    <x v="5"/>
    <s v="Se reenvia correo a Facturación y el asesor para verificar solicitud"/>
    <x v="5"/>
    <x v="0"/>
    <x v="105"/>
    <s v="Se genrea NC 4457 por mayor valor cobrado"/>
  </r>
  <r>
    <x v="104"/>
    <x v="6"/>
    <s v="Eliecer Villegas"/>
    <x v="2"/>
    <x v="1"/>
    <x v="172"/>
    <x v="5"/>
    <s v=" NO conformidad de la factura D1023602, en la recepción técnica del pedido se encuentran las siguientes observaciones, Las 300 ampollas de VECURONIO 10 MG viene con fecha corta 23/09/2023, agradezco me envíen la carta de compromiso."/>
    <x v="3"/>
    <s v="Se envia a dirección técnica para gestionar"/>
    <x v="3"/>
    <x v="0"/>
    <x v="105"/>
    <s v="Direccion tecnica envia carta compromiso"/>
  </r>
  <r>
    <x v="104"/>
    <x v="40"/>
    <s v="Ruth Fuentes"/>
    <x v="1"/>
    <x v="0"/>
    <x v="173"/>
    <x v="9"/>
    <s v="Cliente envía reporte de inconsistencia en equipo de infusión ICASET que genera fuga a la hora de purgar el sistema"/>
    <x v="2"/>
    <s v="Dirección técnica tiene el correo y esta realizando la verificación con soporte técnico"/>
    <x v="7"/>
    <x v="1"/>
    <x v="106"/>
    <s v="Se llegó a la conclusión que fue un hecho aislado y no hay evidencia de que ese lote en particular presentara defecto de fábrica, no hubo mas reportes similares manifestados por el cliente ni por ningún otro cliente."/>
  </r>
  <r>
    <x v="104"/>
    <x v="5"/>
    <s v="Johana Meza"/>
    <x v="1"/>
    <x v="0"/>
    <x v="174"/>
    <x v="0"/>
    <s v="Cliente informa que llegó trocar no solicitado y las agujas espinales facturadas no corresponden al laboratorio que llegó en fisico"/>
    <x v="5"/>
    <s v="Se hará revisión con el área de dirección técnica"/>
    <x v="5"/>
    <x v="0"/>
    <x v="95"/>
    <s v="Se evidencia que el trocar fue enviado el código incorrecto de parte de servicio al cliente y se genera nota de crédito NC 4456, y las agujas espinales fueron ingresadas con el laboratorio incorrecto en el sistema, se genera NC 4455"/>
  </r>
  <r>
    <x v="105"/>
    <x v="9"/>
    <s v="Roxy rengifo"/>
    <x v="2"/>
    <x v="0"/>
    <x v="175"/>
    <x v="0"/>
    <s v="Cliente notifica novedad presentada en la Factura  D102360, se factura 2 Berodual Inhalador unidades y en la O.C 18872 solicitan 2 Berodual Sol Neb, solicita despachar del mx pendiente."/>
    <x v="1"/>
    <s v="Se reenvia correo al cliente informando q se realizara NC por no disponibilidad del mismo y se envia correo a Direccion tecnia para la recogida del mx y generarNC"/>
    <x v="3"/>
    <x v="2"/>
    <x v="107"/>
    <s v="Se genero NC 4471"/>
  </r>
  <r>
    <x v="106"/>
    <x v="30"/>
    <s v="Gisella Villamizar"/>
    <x v="2"/>
    <x v="0"/>
    <x v="176"/>
    <x v="2"/>
    <s v="El cliente informa que en el pedido relacionado con la factura D1023803, sede Piedecuesta llegaron 48 unds de fitoestimuline gasa y en la factura se relacionan 50 unds."/>
    <x v="6"/>
    <s v="Se reenvia correo a direccion tecnica para verificacion de inventarios y dar respuesta al cliente."/>
    <x v="6"/>
    <x v="0"/>
    <x v="108"/>
    <s v="Se genera nota de crédito NC 4465 y nueva factura D 1023924"/>
  </r>
  <r>
    <x v="107"/>
    <x v="5"/>
    <s v="Antony Garcia"/>
    <x v="1"/>
    <x v="1"/>
    <x v="177"/>
    <x v="26"/>
    <s v="El cliente informa que en D1023887 las sondas nasogastrica # 6 de Sherleg serán devueltas por razón que son muy cortas y en farmacia no las reciben, indican que pueden enviarse las de MEDEX, también añaden en correo que la sonda # 8 presenta la misma novedad."/>
    <x v="2"/>
    <s v="Se reenvia correo a Dirección Técnica y se retroalimenta en la base de datos de los clientes para estar atentos en futuras ordenes de compra"/>
    <x v="7"/>
    <x v="1"/>
    <x v="109"/>
    <s v="Se genera NC 4494 "/>
  </r>
  <r>
    <x v="108"/>
    <x v="41"/>
    <s v="Tatiana Romero"/>
    <x v="1"/>
    <x v="1"/>
    <x v="178"/>
    <x v="14"/>
    <s v="Cliente informa que en factura D 1023876 una de las referencia no esta facturada al precio pactado, por lo que solicita que sea evaluado el precio con el señor Carlos Prada"/>
    <x v="1"/>
    <s v="Se reenvia a facturación y el lider de compras para que revise la solicitud del cliente"/>
    <x v="4"/>
    <x v="3"/>
    <x v="110"/>
    <s v="Se genera la NC 4469 y se factura nuevamente el producto al precio acordado"/>
  </r>
  <r>
    <x v="109"/>
    <x v="6"/>
    <s v="Eliecer Villegas"/>
    <x v="1"/>
    <x v="0"/>
    <x v="179"/>
    <x v="2"/>
    <s v="Cliente informa que en factura D 1023963 no llegaron las placas electrobisturi de 3M, solicita que sea enviado el producto o se genere la nota de crédito"/>
    <x v="5"/>
    <s v="Ya el correo se encuetra en Dirección técnica, a la espera de la respuesta de la verificacion en el inventario"/>
    <x v="5"/>
    <x v="0"/>
    <x v="111"/>
    <s v="Dirección técnica valida el inventario que esta completo, se le indica al cliente validar en todas las cajas puesto que se despacho, el cliente informo que el producto lo encontraron en una caja que no habian revisado"/>
  </r>
  <r>
    <x v="109"/>
    <x v="5"/>
    <s v="Karen Arias"/>
    <x v="1"/>
    <x v="0"/>
    <x v="180"/>
    <x v="8"/>
    <s v="Cliente informa que en factura D1024031 llego una bolsa de aseptigel con una rotura en el empaque, solicitan cambio mano a mano del producto"/>
    <x v="5"/>
    <s v="Se reenvia a Dirección Técnica para gestionar"/>
    <x v="5"/>
    <x v="0"/>
    <x v="111"/>
    <s v="Se realizo reposición del producto al cliente"/>
  </r>
  <r>
    <x v="110"/>
    <x v="7"/>
    <s v="Luis Durán"/>
    <x v="1"/>
    <x v="0"/>
    <x v="181"/>
    <x v="3"/>
    <s v="Cliente informa que según se converso con Wilson Prada el precio de la solución salina se llego a un acuerdo de ser facturada a $ 3,000, por que de la factura D1023966 solicita nota de crédito por mayor valor cobrado"/>
    <x v="5"/>
    <s v="Se reenvia a Facturación para que converse con el asesor comercial para generar la nota de crédito"/>
    <x v="5"/>
    <x v="0"/>
    <x v="112"/>
    <s v="Se realizo NC 4489 y factura nueva número D 1024136"/>
  </r>
  <r>
    <x v="110"/>
    <x v="30"/>
    <s v="Gisella Villamizar"/>
    <x v="2"/>
    <x v="1"/>
    <x v="182"/>
    <x v="22"/>
    <s v="Solicitan colaboración con el envío del estado de cartera actualizada al día de hoy, para MEDICINA Y TERAPIAS DOMICILIARIAS SAS: NIT 900826841."/>
    <x v="1"/>
    <s v="Se remite correo al área de cartera, quienes se encargan de enviar respuesta al cliente"/>
    <x v="3"/>
    <x v="2"/>
    <x v="113"/>
    <s v="El área de cartera informa que el estado fue enviado al cliente hasta por el medio de Whatsaap"/>
  </r>
  <r>
    <x v="110"/>
    <x v="18"/>
    <s v="Q.F. Liseth Rangel Poveda"/>
    <x v="2"/>
    <x v="0"/>
    <x v="183"/>
    <x v="9"/>
    <s v="El cliente nos informa que se pasan guantes esteriles talla 7 con lote CJ22302 cuando la parte medica se dispone a realizar la postura de los guantes estos salen izquierdos los dos"/>
    <x v="1"/>
    <s v="Se reenvia a dirección técnica correo para realizar seguimiento del producto"/>
    <x v="4"/>
    <x v="3"/>
    <x v="113"/>
    <s v="Se llego a la conclusión que fue defecto de fábrica y no se presentaron mas inconvenientes con el mismo lote."/>
  </r>
  <r>
    <x v="111"/>
    <x v="39"/>
    <s v="Jefferson Porras"/>
    <x v="1"/>
    <x v="1"/>
    <x v="184"/>
    <x v="22"/>
    <s v="Cliente solicita que sea enviado relación de facturas emitidas a la fecha"/>
    <x v="5"/>
    <s v="Se reenvia a Licitaciones la solicitud"/>
    <x v="5"/>
    <x v="0"/>
    <x v="114"/>
    <s v="Ya fuerron enviadas al cliente con relacion de facturas al 25/8/23"/>
  </r>
  <r>
    <x v="111"/>
    <x v="30"/>
    <s v="Gisella Villamizar"/>
    <x v="1"/>
    <x v="0"/>
    <x v="185"/>
    <x v="6"/>
    <s v="Cliente informa que en factura D 1024007 llegaron productos con lotes y fecha de vencimiento diferentes, solicitan cambio en la factura"/>
    <x v="6"/>
    <s v="Se reenvia a Dirección técnica para validar"/>
    <x v="6"/>
    <x v="0"/>
    <x v="115"/>
    <s v="Se converso con el cliente para informar que en el sistema no se incluye los guiones, ni los ceros a la izquierda, se enviará carta con fecha correcta y lotes con los ceros y guiones tal como lo solicita el cliente, se envia carta con la corrección de la fecha de vencimiento y los lotes tal como aparecen en el producto."/>
  </r>
  <r>
    <x v="111"/>
    <x v="6"/>
    <s v="Eliecer Villegas"/>
    <x v="1"/>
    <x v="1"/>
    <x v="186"/>
    <x v="11"/>
    <s v="Cliente informa que tiene 18 ampollas de Dexmedetomidina 0,2mcg para devolución, anexando carta de compromiso enviada por la institución"/>
    <x v="0"/>
    <s v="YA dirección técnica tiene correo para gestionar recogida y hacer devolución para generar nota de crédito"/>
    <x v="7"/>
    <x v="1"/>
    <x v="116"/>
    <s v="Dirección técnica nos informa que esta en proceso de recogida. Se generó NC 4519."/>
  </r>
  <r>
    <x v="111"/>
    <x v="21"/>
    <s v="Q.F. HUS"/>
    <x v="2"/>
    <x v="1"/>
    <x v="187"/>
    <x v="7"/>
    <s v="Cliente solicita ficha tecnica de PUNTA PEDIATRICA ELECTRODOBISTURI REF: E1452"/>
    <x v="3"/>
    <s v="Se reenvia correo a direccion tecnica."/>
    <x v="3"/>
    <x v="0"/>
    <x v="112"/>
    <s v="Direccion tecnica nos envia ficha tecnica y se reenvia al cliente."/>
  </r>
  <r>
    <x v="111"/>
    <x v="38"/>
    <s v="Karen Tatiana Rangel"/>
    <x v="2"/>
    <x v="1"/>
    <x v="188"/>
    <x v="15"/>
    <s v="Cliente solicita el envio del certificado de grandes contribuyentes."/>
    <x v="1"/>
    <s v="Se reenvia correo a cartera y contabilidad."/>
    <x v="1"/>
    <x v="0"/>
    <x v="117"/>
    <s v="Contabilidad envia certifiado y servicio al cliente reenvia a la Clinica San Luis. "/>
  </r>
  <r>
    <x v="111"/>
    <x v="6"/>
    <s v="Eliecer Villegas"/>
    <x v="1"/>
    <x v="0"/>
    <x v="189"/>
    <x v="0"/>
    <s v="Cliente informa que en factura D 1024095 llego un producto no solicitado, prevena customizable, lo que solicita es el prevena de 90 cm, no el kit"/>
    <x v="1"/>
    <s v="YA dirección técnica tiene correo para gestionar recogida y hacer devolución para generar nota de crédito"/>
    <x v="7"/>
    <x v="1"/>
    <x v="117"/>
    <s v="Se encuentra en proceso de recogida del producto. Se genero NC 4512"/>
  </r>
  <r>
    <x v="112"/>
    <x v="30"/>
    <s v="Gisella Villamizar"/>
    <x v="1"/>
    <x v="0"/>
    <x v="190"/>
    <x v="6"/>
    <s v="Cliente informa que en factura D 102414 la clorhexidina 4% de 60 ml llego con fecha diferente a la factura"/>
    <x v="5"/>
    <s v="YA dirección técnica tiene correo para  hacer carta con correción de fecha de vencimiento"/>
    <x v="5"/>
    <x v="0"/>
    <x v="115"/>
    <s v="Se envió carta con nueva fecha de vencimiento"/>
  </r>
  <r>
    <x v="113"/>
    <x v="27"/>
    <s v="Suly BArrios "/>
    <x v="1"/>
    <x v="1"/>
    <x v="191"/>
    <x v="23"/>
    <s v="Cliente envia archivo de excel con solicitud de algunos requerimientos pendientes de documentos y devoluciones"/>
    <x v="0"/>
    <s v="Se reeenvia el correo a Dirección técnica para que revise cuales se han tramitado y cuales estan por enviar"/>
    <x v="8"/>
    <x v="3"/>
    <x v="118"/>
    <s v="YA el área de Dirección técnica esta gestionando"/>
  </r>
  <r>
    <x v="113"/>
    <x v="10"/>
    <s v="Elizabeth Padilla"/>
    <x v="1"/>
    <x v="1"/>
    <x v="192"/>
    <x v="13"/>
    <s v="Cliente informa que en factura D 1022512 solicitaron mal las 6 unidades de sutura V-loc por lo que requieren sean recogidas para gestionar la nota de crédito respectiva"/>
    <x v="6"/>
    <s v="Se reenvia correo a Dirección Técnica y se espera que se genere la nota de crédito"/>
    <x v="8"/>
    <x v="4"/>
    <x v="116"/>
    <s v="Se genero NC 4511"/>
  </r>
  <r>
    <x v="113"/>
    <x v="2"/>
    <s v="Jennyfer Jaimes"/>
    <x v="2"/>
    <x v="1"/>
    <x v="193"/>
    <x v="15"/>
    <s v="Cliente solicita colaboración con el envío de certificación comercial donde se informe cupo, plazo de pago y antigüedad vigente, dirigida a DUMIAN MEDICAL SAS"/>
    <x v="0"/>
    <s v="Se reenvia correo a CARTERA para generar la certificacion"/>
    <x v="9"/>
    <x v="5"/>
    <x v="118"/>
    <s v="Cliente inactivo, por lo que no se puede generar certificacion comercial"/>
  </r>
  <r>
    <x v="114"/>
    <x v="7"/>
    <s v="Luis Durán"/>
    <x v="0"/>
    <x v="0"/>
    <x v="194"/>
    <x v="12"/>
    <s v="Se reciben 20 ampollas del producto ceftazidima, por fecha de vencimiento, facturados en la fact D1021548, se reciben puesto que se habían enviado con fecha corta."/>
    <x v="6"/>
    <s v="El área de facturación indica que la factura tiene acuse de aceptación y por ende no se puede aplicar la nota crédito, se habla con el cliente telefonicamente el cual autoriza que la apliquen en la próxima que se genere."/>
    <x v="6"/>
    <x v="0"/>
    <x v="119"/>
    <s v="Se genera nc 4499 afectando la fact D1024337"/>
  </r>
  <r>
    <x v="115"/>
    <x v="30"/>
    <s v="Gissela Villamizar"/>
    <x v="2"/>
    <x v="1"/>
    <x v="195"/>
    <x v="13"/>
    <s v="Cliente solicitar devolucion con medicamento que no tendrá rotación (metoclopramida) fra D1021521 y D1024089"/>
    <x v="3"/>
    <s v="Se reenvia correo a Direccion Tecnica se queda en espera si se recibe o no devolucion de producto."/>
    <x v="3"/>
    <x v="0"/>
    <x v="120"/>
    <s v="Direccion tecnica da respuesta al cliente x politicas de las emprea no se recibe producto"/>
  </r>
  <r>
    <x v="116"/>
    <x v="18"/>
    <s v="Liset Rangel"/>
    <x v="1"/>
    <x v="0"/>
    <x v="196"/>
    <x v="9"/>
    <s v="Cliente manifiesta que en el área de cirugía se evidencio que la cuchilla bisturi # 15 al momento de usarla se encontraba en condiciones no óptimas para su uso, cuyo lote es GA0168"/>
    <x v="1"/>
    <s v="Se reenvia a Dirección Técnica para gestionar la recogida"/>
    <x v="3"/>
    <x v="2"/>
    <x v="121"/>
    <s v="Direccion tecnica hizo el reporte al proveedor, se esta gestionando recoger para realizar nota de credito. Cliente se le pido la caja para hacerle cambio mano a mano debido a que es un producto que se vende caja completa, pero solo devolvió una cuchilla, por lo tanto termino quedando con el producto y no se genero el cambio mano a mano."/>
  </r>
  <r>
    <x v="115"/>
    <x v="10"/>
    <s v="Elizabeth Padilla"/>
    <x v="1"/>
    <x v="0"/>
    <x v="197"/>
    <x v="0"/>
    <s v="Cliente informa que en factura D 1022512 se enviaron mal las 6 unidades de sutura V-loc por lo que requieren sean recogidas para gestionar la nota de crédito respectiva"/>
    <x v="1"/>
    <s v="Se reenvia a Dirección Técnica para gestionar la recogida y realizar la nota de crédito respectiva"/>
    <x v="2"/>
    <x v="6"/>
    <x v="122"/>
    <s v="Se generó NC 4559"/>
  </r>
  <r>
    <x v="117"/>
    <x v="0"/>
    <s v="Cristian Gomez Aceros"/>
    <x v="2"/>
    <x v="0"/>
    <x v="198"/>
    <x v="9"/>
    <s v="Se reporte de inconsistencia presentada al momento de la recepción CATETER SUCCION N-8 que llegó dañado FRA D1024414 requieren hacer la respectiv Nota Credito ."/>
    <x v="5"/>
    <s v="Se reenvia correo a Direccion Tecnica para gestionar recogida y hacer respectiva NC."/>
    <x v="5"/>
    <x v="0"/>
    <x v="121"/>
    <s v="Se realiza cambio de producto"/>
  </r>
  <r>
    <x v="118"/>
    <x v="0"/>
    <s v="Cristian Vanegas"/>
    <x v="1"/>
    <x v="0"/>
    <x v="199"/>
    <x v="2"/>
    <s v="Cliente informa que en el momento de realizar la inspección de la mercancía de factura D1024386, las 210 jeringas punta cateter no llegaron, en su lugar llegaron 210 jeringas de 50-60 ml pero no punta cateter"/>
    <x v="6"/>
    <s v="Se reenvia a Dirección Técnica para gestionar"/>
    <x v="5"/>
    <x v="7"/>
    <x v="121"/>
    <s v="Dirección técnica envia correo al cliente disculpándose, pues se evidencio error en el despacho y menciona que realizará cambio mano a mano del producto, enviando el que se registra en la factura"/>
  </r>
  <r>
    <x v="118"/>
    <x v="0"/>
    <s v="Cristian Vanegas"/>
    <x v="1"/>
    <x v="0"/>
    <x v="200"/>
    <x v="2"/>
    <s v="Cliente informa que en factura D1024415 vienen facturadas 432 unidades de clorhexidina 2% 60 ml. pero a la hora de revisar fueron enviadas 432 unidades de clorhexidina al 4% 60 ml"/>
    <x v="6"/>
    <s v="Dirección Técnica ya tiene el correo y esta gestionando para revisión"/>
    <x v="6"/>
    <x v="0"/>
    <x v="121"/>
    <s v="Se realizó el cambio mano a mano del producto"/>
  </r>
  <r>
    <x v="117"/>
    <x v="39"/>
    <s v="Jefferson Porras"/>
    <x v="1"/>
    <x v="1"/>
    <x v="201"/>
    <x v="22"/>
    <s v="Cliente solicita el estado de cuentas, pues lo requieren por auditoria"/>
    <x v="6"/>
    <s v="Se reenvia el correo a Licitaciones y el área de cartera para que gestionen envio de estado de cuenta"/>
    <x v="6"/>
    <x v="0"/>
    <x v="123"/>
    <s v="YA fue realizado el estado de cuentas por parte del área correspondiente"/>
  </r>
  <r>
    <x v="119"/>
    <x v="0"/>
    <s v="Jonathan Pinto"/>
    <x v="2"/>
    <x v="1"/>
    <x v="202"/>
    <x v="19"/>
    <s v="Cliente solicita el reenvio de la fra # D1024405 no le llego al correo."/>
    <x v="3"/>
    <s v="Se reenvia correo a facturacion para su respectivo tramite."/>
    <x v="3"/>
    <x v="0"/>
    <x v="124"/>
    <s v="Facturacion reenvia correo con la factura."/>
  </r>
  <r>
    <x v="120"/>
    <x v="30"/>
    <s v="Gissela Villamizar"/>
    <x v="2"/>
    <x v="1"/>
    <x v="203"/>
    <x v="23"/>
    <s v="Cliente solicita CREACION de direccion para la NUEVA SEDE EN BARRANQUILLA"/>
    <x v="6"/>
    <s v="Se reevia correo a proveedores para getionar solicitud."/>
    <x v="10"/>
    <x v="8"/>
    <x v="125"/>
    <s v="Proveedores crea direccion NUEVA SEDE BARRANQUILLA"/>
  </r>
  <r>
    <x v="121"/>
    <x v="30"/>
    <s v="Gissela Villamizar"/>
    <x v="2"/>
    <x v="1"/>
    <x v="204"/>
    <x v="22"/>
    <s v="Cliente solicita el estado de cartera actualizado a la fecha"/>
    <x v="6"/>
    <s v="Se reevia correo a cartera y contabilidad para getionar solicitud."/>
    <x v="1"/>
    <x v="9"/>
    <x v="125"/>
    <s v="Ya el área de cartera envío información el 21 de Septeimbre"/>
  </r>
  <r>
    <x v="122"/>
    <x v="5"/>
    <s v="Jorge Pérez"/>
    <x v="1"/>
    <x v="1"/>
    <x v="205"/>
    <x v="11"/>
    <s v="Cliente informa que en factura D 1024584 se enviaron 10 Intrapur Pediatricos que vencen en el mes de septiembre y solicitan sean recogidos por fecha proxima"/>
    <x v="5"/>
    <s v="Se realiza llamada telefónica, pues, previamente se habia informado al cliente de la fecha y se llego a un acuerdo de ser enviadas con carta de compromiso"/>
    <x v="0"/>
    <x v="10"/>
    <x v="125"/>
    <s v="Cliente manifiesta, que en Farmacia tenian en stock suficientes unidades por lo que solicita se acepte la devolución. Se generó NC 4545 afectando factura D 1024584"/>
  </r>
  <r>
    <x v="123"/>
    <x v="30"/>
    <s v="Gissela Villamizar"/>
    <x v="2"/>
    <x v="1"/>
    <x v="206"/>
    <x v="4"/>
    <s v="Medicina y terapias se encuentra realizando actualización de datos, por tal motivo solicitan nuestra colaboracion con el envío de la siguiente documentación:cedula representante legal, certificado bancario, formato sarlaft(adjunto) y formato creacion y actualizacion datos proveedores(archivo adjunto)"/>
    <x v="6"/>
    <s v="Se reenvia correo a proveedores, cartera y contabilidad, para gestionar los documento requeridos por el cliente."/>
    <x v="6"/>
    <x v="0"/>
    <x v="126"/>
    <s v="Cartera hace el envio de los documentos solicitados."/>
  </r>
  <r>
    <x v="123"/>
    <x v="7"/>
    <s v="Luis Durán"/>
    <x v="2"/>
    <x v="0"/>
    <x v="207"/>
    <x v="2"/>
    <s v="Cliente informa que en factura D1024308 de facturan 12 unidades de assucryl 3-0 TS24 ref. MS4564 y lo que se recibe son 12 unidades de assucryl 3-0 ref. 4254."/>
    <x v="4"/>
    <s v="Se reenvia correo a Dirección Técnica para que se verifique en el inventario"/>
    <x v="4"/>
    <x v="0"/>
    <x v="127"/>
    <s v="Direccion tecnica habla con el cliente y deja la sutura enviada por error  se pasa con pedido interno 230900423 y se envia la sutura facturada con D1024308 "/>
  </r>
  <r>
    <x v="124"/>
    <x v="5"/>
    <s v="Jorge Pérez"/>
    <x v="1"/>
    <x v="1"/>
    <x v="208"/>
    <x v="7"/>
    <s v="Cliente solicita colaboracion de envio de fichas técnicas de productos de medtronic endo shears-endo clinch-endo dissect"/>
    <x v="3"/>
    <s v="Se reenvia a dirección técnica para que gestione la solicitud"/>
    <x v="3"/>
    <x v="0"/>
    <x v="128"/>
    <s v="Direccion técnica nos envia las fichas técnica y son reenviada por correo a la clinica chicamocha el departamento de suministros"/>
  </r>
  <r>
    <x v="125"/>
    <x v="42"/>
    <s v="Yelena Rosales"/>
    <x v="1"/>
    <x v="1"/>
    <x v="209"/>
    <x v="4"/>
    <s v="Cliente envia formato para ser diligenciado."/>
    <x v="6"/>
    <s v="Se reenvia correo a Proveedores para que pueda diligenciar el formato"/>
    <x v="7"/>
    <x v="1"/>
    <x v="129"/>
    <s v="El área de proveedores nos informa que el área de cartera es la encargada, se reenvia correo al área correspondiente. El área de cartera envia el 20 /11 /2023 el formato solicitado por  el cliente."/>
  </r>
  <r>
    <x v="125"/>
    <x v="43"/>
    <s v="Tatiana Monsalve"/>
    <x v="1"/>
    <x v="1"/>
    <x v="210"/>
    <x v="15"/>
    <s v="Cliente solicita colaboración con el envío de certificación comercial "/>
    <x v="0"/>
    <s v="Ya cartera tiene el correo, a la espera de la respuesta al cliente"/>
    <x v="0"/>
    <x v="0"/>
    <x v="130"/>
    <s v="Cartera informa que estan a la espera de documentación pendiente por parte del cliente para enviar el documento. No fue enviada por no cumplen con los requisitos para una certificación"/>
  </r>
  <r>
    <x v="124"/>
    <x v="18"/>
    <s v="Rosa Morales"/>
    <x v="1"/>
    <x v="1"/>
    <x v="211"/>
    <x v="7"/>
    <s v="Cliente solicita de parte de Dishospital carta de autorización de distribución"/>
    <x v="1"/>
    <s v="Se reenvia al área de compras para que gestione la solicitud"/>
    <x v="4"/>
    <x v="3"/>
    <x v="131"/>
    <s v="El área de compras informa que no hay distribución por parte de ramédicas y en el caso de Aurobindo, solo se le vendio una sola vez "/>
  </r>
  <r>
    <x v="125"/>
    <x v="18"/>
    <s v="Jeferson Rodirguez"/>
    <x v="1"/>
    <x v="1"/>
    <x v="212"/>
    <x v="19"/>
    <s v="Cliente solicita que se envie nuevamente en pdf y XML factura D1024587"/>
    <x v="3"/>
    <s v="Se reenvia correo a Facturación para que gestione el envio del documento solicitado por el cliente"/>
    <x v="3"/>
    <x v="0"/>
    <x v="126"/>
    <s v="El área de facturación envía correo directamente al cliente con copia a servicio al cliente"/>
  </r>
  <r>
    <x v="126"/>
    <x v="42"/>
    <s v="Jose Drago"/>
    <x v="1"/>
    <x v="0"/>
    <x v="213"/>
    <x v="9"/>
    <s v="Cliente envia reporte con efecto terapeutico no acorde a lo que se espera del medicamento"/>
    <x v="7"/>
    <s v="Se reenvia a dirección técnica para que gestione la solicitud"/>
    <x v="7"/>
    <x v="1"/>
    <x v="132"/>
    <s v="Cliente informa mediante correo que el lote 1359 al parecer es el que ha presentado los efectos no esperados, por lo que solicitan sea cambiado mano a mano por un lote diferente, fue enviado el lote 1358, a la espera de la llegada del lote 1359"/>
  </r>
  <r>
    <x v="126"/>
    <x v="27"/>
    <s v="Duban Silva Sosa"/>
    <x v="2"/>
    <x v="1"/>
    <x v="214"/>
    <x v="5"/>
    <s v="Cliente solicita carta de compromiso FRA D1024728 de Bromuro de Rocuronio por fecha de vencimiento menos a 2 años."/>
    <x v="3"/>
    <s v="Se reenvia correo a Direccion Tecnica para generar carta"/>
    <x v="3"/>
    <x v="0"/>
    <x v="131"/>
    <s v="Direccion tecnica elaborara carta de compromiso del medicamento para ser enviada al cliente."/>
  </r>
  <r>
    <x v="127"/>
    <x v="9"/>
    <s v="Roxy Rengifo"/>
    <x v="1"/>
    <x v="1"/>
    <x v="215"/>
    <x v="11"/>
    <s v="Cliente informa que las 5 anfotericinas B que vencen en Septiembre 2023 no rotaron, por lo que solicitan sean recogidas según carta de compromiso"/>
    <x v="1"/>
    <s v="Se reenvia a Dirección Técnica para gestionar"/>
    <x v="7"/>
    <x v="1"/>
    <x v="133"/>
    <s v="Se generó NC 4574 afectando factura D 1023268"/>
  </r>
  <r>
    <x v="127"/>
    <x v="2"/>
    <s v="Jenifer Carolina Jaimes"/>
    <x v="2"/>
    <x v="1"/>
    <x v="216"/>
    <x v="15"/>
    <s v="Cliente solicita colaboración con el envío de certificación comercial donde se informe cupo, plazo de pago y antigüedad vigente dirigida a MEDIC COLOMBIA SAS"/>
    <x v="0"/>
    <s v="Se reenvia correo a CARTERA para generar la certificacion"/>
    <x v="1"/>
    <x v="11"/>
    <x v="134"/>
    <s v="El cliente se encuentra inactivo y por lo tanto no se puede generar certificado comercial"/>
  </r>
  <r>
    <x v="128"/>
    <x v="5"/>
    <s v="Blanca Basto"/>
    <x v="0"/>
    <x v="0"/>
    <x v="217"/>
    <x v="3"/>
    <s v="Cliente de forma verbal nos notifica su inconformidad al evidenciar el precio del cloruro de sodio 500ml en la factura D1024746, facturado a 37,893 y se le vende a 3,789. Solicitando cambio de factura por este precio."/>
    <x v="3"/>
    <s v="Al revisar se evidencia un error en el precio de costo fijo del producto, lo que genero el sobrecosto. Se notifica al área de compras para arreglo del costo fijo y al área de facturación para realizar anulación de factura y generar una nueva."/>
    <x v="3"/>
    <x v="0"/>
    <x v="135"/>
    <s v="Se genera NC 4541 y nueva factura"/>
  </r>
  <r>
    <x v="129"/>
    <x v="27"/>
    <s v="David Arregoces"/>
    <x v="1"/>
    <x v="1"/>
    <x v="218"/>
    <x v="7"/>
    <s v="Cliente requiere que de factura D 1024729 se envie registro de importación"/>
    <x v="0"/>
    <s v="Se reenvia a Dirección Técnica para gestionar"/>
    <x v="6"/>
    <x v="12"/>
    <x v="136"/>
    <s v="Mismo Disfarma envia certificado de importación que ya tenian en sus archivos."/>
  </r>
  <r>
    <x v="129"/>
    <x v="39"/>
    <s v="Jefferson Porras"/>
    <x v="1"/>
    <x v="1"/>
    <x v="219"/>
    <x v="22"/>
    <s v="Cliente solicita el estado de cartera actualizado a la fecha"/>
    <x v="1"/>
    <s v="Se reenvia correo a Cartera y Licitaciones para que respondan la solicitud del cliente"/>
    <x v="3"/>
    <x v="2"/>
    <x v="137"/>
    <s v="El área de Licitaciones informa que ya realizo el tramite"/>
  </r>
  <r>
    <x v="130"/>
    <x v="18"/>
    <s v="Jeferson Rodirguez"/>
    <x v="2"/>
    <x v="1"/>
    <x v="220"/>
    <x v="19"/>
    <s v="Cliente solicita reenvio de factura D1024587 aun no han sido recibidas en  plataforma para validar y radicar en contabilidad."/>
    <x v="3"/>
    <s v="Se reenvia correoa al area de FACTURACION para gestionar solicitud."/>
    <x v="3"/>
    <x v="0"/>
    <x v="138"/>
    <s v="El area de facturacion hace reenvio de la solicitud."/>
  </r>
  <r>
    <x v="131"/>
    <x v="27"/>
    <s v="Liliana RIAÑO"/>
    <x v="2"/>
    <x v="1"/>
    <x v="221"/>
    <x v="5"/>
    <s v="El cliente solicita carta de compromiso del producto ROCURONIO fra D1024536."/>
    <x v="3"/>
    <s v="Se reenvia correo a direccion tecnica para gestion de solicitud"/>
    <x v="3"/>
    <x v="0"/>
    <x v="139"/>
    <s v="Se envia carta de compromiso fra D1024536"/>
  </r>
  <r>
    <x v="132"/>
    <x v="44"/>
    <s v="Nini Johanna Valencia"/>
    <x v="0"/>
    <x v="2"/>
    <x v="222"/>
    <x v="10"/>
    <s v="El cliente presenta una queja debido a que solicito un producto que era urgente el 28 de septiembre, y en el momento no se contaba con el producto, se le informo mediante correo que no estaba disponible, pero interpreto que el producto se estaria consiguiendo, el día 04 de octubre el área de compras notifica que no es viable que el producto se consiga y el día 05 de octubre el asesor comercial le informa al cliente que no llegará. Por ende trae complicaciones en la clinica, puesto que el paciente lo requeria con urgencia. Nos pasa un correo, para que esto no se presente en proximas ocasiones."/>
    <x v="3"/>
    <s v="El correo estaba copiado a todas las áreas involucradas, por lo tanto, lo tenemos en cuenta y se retroalimenta en el área para que en casos de productos como estos, se dé una respuesta más clara al cliente cuando el área de compras a tiempo nos indique si no es viable la consecución del producto."/>
    <x v="3"/>
    <x v="0"/>
    <x v="140"/>
    <m/>
  </r>
  <r>
    <x v="132"/>
    <x v="5"/>
    <s v="Yohanna Meza"/>
    <x v="0"/>
    <x v="0"/>
    <x v="223"/>
    <x v="12"/>
    <s v="El cliente nos reporta que en la factura D1024933 recibe 10 und de cateter intravenoso #14, con fecha de vencimiento de enero de 2024. Al tener fecha inferior a un año de vencimiento no la puede recibir."/>
    <x v="1"/>
    <s v="Se envia respuesta al cliente par aque considere la viabilidad de aceptar una carta de compromiso, donde se le manifiesta que se recibiran las unidades que no alcancen a rotar en estos meses, teniendo en cuenta que son pocas las unidades."/>
    <x v="1"/>
    <x v="0"/>
    <x v="141"/>
    <s v="El cliente nos dio respuesta que iban a estar revisando, y nos daban una respuesta, el dia 10 de octubre se vuelve a enviar el correo, para saber si aceptan la carta de compromiso. El cliente nos responde que recibe la carta de compromiso y se emite la respectiva carta."/>
  </r>
  <r>
    <x v="133"/>
    <x v="44"/>
    <s v="STEFANY CALA RINCON"/>
    <x v="2"/>
    <x v="1"/>
    <x v="224"/>
    <x v="7"/>
    <s v="El cliente solicita el envié los documentos del medicamento PROPOFOL 1% MG AMPOLLA  de LAB KWALITY  como vital no disponible, IUM , permisos de comercialización y visto bueno, enviado con la factura D1025032 LOTE:N17441 FV:31/01/2024"/>
    <x v="3"/>
    <s v="Se reenvia correo a Direccion Tecnica"/>
    <x v="3"/>
    <x v="0"/>
    <x v="136"/>
    <s v="Direccion envia documentos y se reenvian al cliente."/>
  </r>
  <r>
    <x v="133"/>
    <x v="5"/>
    <s v="Jorge Hugo Perez"/>
    <x v="2"/>
    <x v="0"/>
    <x v="225"/>
    <x v="0"/>
    <s v="El cliente nos reporta qe solicito una refencia de trocar y se envia otra diferente a la pedida,  solicita recoger el producto para efectuar nota"/>
    <x v="5"/>
    <s v="Se reenvia coreo a logista para su respectivo tramite."/>
    <x v="5"/>
    <x v="0"/>
    <x v="141"/>
    <s v="Logistica recoge producto y pasa a facturacion para la respectiva nota."/>
  </r>
  <r>
    <x v="134"/>
    <x v="5"/>
    <s v="Marbel Castro"/>
    <x v="2"/>
    <x v="0"/>
    <x v="226"/>
    <x v="9"/>
    <s v="EL CLIENTE solicitar cambio y devolución de la bolsa de Infusor, ya que el día Martes se utilizó, pero se reventó en el mismo momento que se le estaba dando funcionalidad al accesorio."/>
    <x v="5"/>
    <s v="Se reenvia correo a direccion tecnica y logistica para gestion de solicitud"/>
    <x v="11"/>
    <x v="13"/>
    <x v="142"/>
    <s v="El día 17 de octubre el cliente vuelve a preguntar por esta situación, se remite correo a direcciòn tecnica para una pronta respuesta. El día 21 de octubre se realizó el cambio mano a mano del producto"/>
  </r>
  <r>
    <x v="135"/>
    <x v="6"/>
    <s v="Eliecer Villegas"/>
    <x v="0"/>
    <x v="0"/>
    <x v="227"/>
    <x v="0"/>
    <s v="Cliente reporta que en la factura D1024978 – llegaron 18 HEMOSTATICO ABSORBIBLE (GELITACEL) y fue solicitado en el pedido ESPONJA HEMOSTATICA 7 CM X 5 CM (SPONGOSTAN) - JOHNSON &amp; JOHNSON, solicita recogida del producto y posterior nota crédito."/>
    <x v="0"/>
    <s v="Se remite el correo a dirección técnica para recoger el producto._x000a_Se verifica contra el pedido y se procedió a enviar el de la marca que se tenia en el momento, ya que coincida con las medidas, pero no se consulto al cliente antes de despachar."/>
    <x v="10"/>
    <x v="14"/>
    <x v="143"/>
    <s v="Se generó NC 4577 afectando la factura D 1024978"/>
  </r>
  <r>
    <x v="135"/>
    <x v="6"/>
    <s v="Eliecer Villegas"/>
    <x v="0"/>
    <x v="0"/>
    <x v="228"/>
    <x v="2"/>
    <s v="Cliente reporta que en la factura D1024981 van facturados dos cajas de TIRAS REACTIVAS CIDEX y solo recibe en físico (1) caja, solicita envian el frasco faltante o nota crédito."/>
    <x v="0"/>
    <s v="Se remite el correo a dirección técnica para revisar el inventario de este producto contra el sistema y detectar el faltante. En cuanto den respuesta se procede a comunicar al cliente."/>
    <x v="10"/>
    <x v="14"/>
    <x v="143"/>
    <s v="Se envía información al cliente indicando que cada caja contiene dos frascos y no uno como se indica en el correo, se pide que vuelva a revisar, efectivamente recibio los dos frascos, pero ahora notifica la devolución puesto que el costo no lo pueden aceptar. Aun en espera de la devolucion del producto. Se genera el dia 19/10/2023 la NC 4578"/>
  </r>
  <r>
    <x v="136"/>
    <x v="3"/>
    <s v="Yudi Villegas"/>
    <x v="0"/>
    <x v="1"/>
    <x v="229"/>
    <x v="4"/>
    <s v="Cliente solicita documentación para auditoria interna: Rut de la empresa_x000a_Cámara de comercio_x000a_Cédula del representante legal _x000a_Portafolio "/>
    <x v="0"/>
    <s v="Se remite correo al área de cartera y comercial para que sea atendida la solicitud del cliente"/>
    <x v="5"/>
    <x v="2"/>
    <x v="144"/>
    <s v="Cartera envía información solicitada por el cliente"/>
  </r>
  <r>
    <x v="136"/>
    <x v="3"/>
    <s v="Yudi Villegas"/>
    <x v="0"/>
    <x v="0"/>
    <x v="230"/>
    <x v="0"/>
    <s v="El cliente notifica devolución de Prepodyne fco x 120ml por 147 frascos, factura D1024472. En esta factura se envío yodopodivona espuma x 120ml y el cliente solicitaba era prepodyne espuma 4%."/>
    <x v="0"/>
    <s v="Se remite correo a dirección tecnica para gestionar la recogida del producto"/>
    <x v="7"/>
    <x v="1"/>
    <x v="144"/>
    <s v="Se genera NC 4601, por la yodopovidona, bolsa de drenaje urinario y los pediasure"/>
  </r>
  <r>
    <x v="137"/>
    <x v="45"/>
    <s v="Samir Ramírez"/>
    <x v="1"/>
    <x v="1"/>
    <x v="231"/>
    <x v="4"/>
    <s v="El cliente solicita sean enviados los archivos adjuntos diligenciados, pagaré y formato de clientes en excel"/>
    <x v="6"/>
    <s v="YA el área correspondiente tiene el correo."/>
    <x v="6"/>
    <x v="0"/>
    <x v="145"/>
    <s v="Ya el área de contabilidad se comunicó con el proveedor para dar respuesta"/>
  </r>
  <r>
    <x v="137"/>
    <x v="5"/>
    <s v="Carolina Jaimes"/>
    <x v="1"/>
    <x v="0"/>
    <x v="232"/>
    <x v="8"/>
    <s v="Cliente envìa foto de las cajas de las agujas hipodermicas que llegan en mal estado 200 unidades de la factura D 1025216"/>
    <x v="5"/>
    <s v="Se reenvia correo a direccion tecnica para gestion de solicitud del cambio mano a mano del producto"/>
    <x v="5"/>
    <x v="0"/>
    <x v="146"/>
    <s v="El cambio fue realizado mano a mano por 200 unidades en buen estado"/>
  </r>
  <r>
    <x v="137"/>
    <x v="5"/>
    <s v="Johana Meza"/>
    <x v="1"/>
    <x v="0"/>
    <x v="233"/>
    <x v="17"/>
    <s v="Cliente informa que en factura D 1025221 el micropore 1/2&quot; se facturan 7 unidades, pero el sistema solo permite ingresar cajas completas, por lo que serán devueltas"/>
    <x v="5"/>
    <s v="Se reenvia a Direccion Tecnica para su recogida"/>
    <x v="10"/>
    <x v="6"/>
    <x v="146"/>
    <s v="Se generó NC 4582"/>
  </r>
  <r>
    <x v="138"/>
    <x v="8"/>
    <s v="Norma Contanza Márquez"/>
    <x v="1"/>
    <x v="1"/>
    <x v="234"/>
    <x v="13"/>
    <s v="Cliente informa que en factura D1025160 recibieron 75 unidades de venda esteril 6x5, pero el área de Heridas el jefe de la clinica indica que son muy delgadas para los procedimientos y requieren sean recogida a partir del lunes 23 de Octubre de 2023 y se genere la nota de crédito."/>
    <x v="8"/>
    <s v="Se remite correo a dirección tecnica para gestionar la recogida del producto"/>
    <x v="7"/>
    <x v="1"/>
    <x v="147"/>
    <s v="El día 20 noviembre informan que ya fue recogido y se encuentran realizando el acta de devolución para generar la nota crédito. Se genera NC 4632"/>
  </r>
  <r>
    <x v="139"/>
    <x v="46"/>
    <s v="Nathalia Andrea Franco Parra"/>
    <x v="2"/>
    <x v="1"/>
    <x v="235"/>
    <x v="15"/>
    <s v="Cliente solicita solicita CERTIFICACION COMERCIAL"/>
    <x v="0"/>
    <s v="Se reenvia solicitud a cartera y contabilidad para gestion la certificacion"/>
    <x v="0"/>
    <x v="0"/>
    <x v="148"/>
    <s v="Por parte de gerencia no se envia certificacion pues el cliente los esta solicitando muy frecuentemente."/>
  </r>
  <r>
    <x v="140"/>
    <x v="5"/>
    <s v="Carolina Torres"/>
    <x v="1"/>
    <x v="0"/>
    <x v="236"/>
    <x v="9"/>
    <s v="Cliente informa que durante procedimiento con sonda foley 22fr de dos vias balon de 5-15 cc de lote 2110012285, se evidenció que en el momento de revisar el paciente la sonda se encontraba fuera de la uretra con el balon reventado."/>
    <x v="1"/>
    <s v="Ya dirección técnica tiene el correo electrónico el cual hará la investigación necesaria para evidenciar posible causa"/>
    <x v="1"/>
    <x v="0"/>
    <x v="149"/>
    <s v="Se presento como evento adverso con posible manejo erróneo del balón"/>
  </r>
  <r>
    <x v="140"/>
    <x v="47"/>
    <s v="Javier Suarez"/>
    <x v="1"/>
    <x v="1"/>
    <x v="237"/>
    <x v="13"/>
    <s v="Cliente informa que en factura D 1023254 llegaron 40 ampolla de cloruro de sodio 2 meq, sin embargo el menciona que solicito mal el producto, requiriendo cloruro de sodio ampolla al 0,9 %, por lo que se disculpa y solicita sea aceptada la devolución y que se genere una nota de credito quedando un saldo a favor para la siguiente orden de compra"/>
    <x v="6"/>
    <s v="Se reenvia a Direccion Tecnica para su recogida y a facturación y cartera para que tengan conocimiento en la proxima compra"/>
    <x v="4"/>
    <x v="15"/>
    <x v="147"/>
    <s v="Cliente entrega la mercancia en Dishospital, se genera NC 4591"/>
  </r>
  <r>
    <x v="141"/>
    <x v="30"/>
    <s v="Gissela Villamizar"/>
    <x v="2"/>
    <x v="1"/>
    <x v="238"/>
    <x v="7"/>
    <s v="Cliente solicita ficha tecnica de Sonda Nelanton # 8 marca sherleg"/>
    <x v="3"/>
    <s v="Se reenvia solicitud a Direccion tecnica para que nos envien la ficha tecnica"/>
    <x v="3"/>
    <x v="0"/>
    <x v="147"/>
    <s v="Direccion tecnica envia ficha tecnica y se le envia al cliente"/>
  </r>
  <r>
    <x v="142"/>
    <x v="6"/>
    <s v="Eliecer Villegas"/>
    <x v="1"/>
    <x v="1"/>
    <x v="239"/>
    <x v="11"/>
    <s v="Cliente informa que en factura D1022968 con carta de compromiso se regresaran 131 unidades de epinefrina"/>
    <x v="9"/>
    <s v="Ya Dirección técnica tiene el correo electrónico"/>
    <x v="7"/>
    <x v="1"/>
    <x v="150"/>
    <s v="Se genera NC 4614"/>
  </r>
  <r>
    <x v="143"/>
    <x v="27"/>
    <s v="Sharon Mendoza"/>
    <x v="1"/>
    <x v="1"/>
    <x v="240"/>
    <x v="5"/>
    <s v="Cliente informa que en factura D 1025485 llego Rocuronio con fecha inferior a 24 meses, solicitan carta de compromiso y certificado de importación."/>
    <x v="5"/>
    <s v="Se reenvia coreo a logista para su respectivo tramite."/>
    <x v="5"/>
    <x v="0"/>
    <x v="151"/>
    <s v="Se envia certificado de importación"/>
  </r>
  <r>
    <x v="144"/>
    <x v="48"/>
    <s v="Jeferson Rodirguez"/>
    <x v="1"/>
    <x v="1"/>
    <x v="241"/>
    <x v="7"/>
    <s v="Cliente solicita que sean enviada lo mas pronto posible las facturas emitidas a la institución hasta el 31 de Octubre"/>
    <x v="6"/>
    <s v="Se reenvia el correo al área de Licitaciones y cartera"/>
    <x v="5"/>
    <x v="7"/>
    <x v="148"/>
    <s v="El área de Licitaciones informa que ya realizo el tramite"/>
  </r>
  <r>
    <x v="144"/>
    <x v="49"/>
    <s v="Elizabeth Sepulveda"/>
    <x v="1"/>
    <x v="1"/>
    <x v="242"/>
    <x v="4"/>
    <s v="Cliente solicita que se le envien formatos para actualización de su sistema de clientes"/>
    <x v="3"/>
    <s v="Se reenvia a cartera para gestionar solicitud"/>
    <x v="3"/>
    <x v="0"/>
    <x v="151"/>
    <s v="Cartera envia formato"/>
  </r>
  <r>
    <x v="145"/>
    <x v="3"/>
    <s v="Yudi Villegas"/>
    <x v="1"/>
    <x v="1"/>
    <x v="243"/>
    <x v="13"/>
    <s v="Cliente informa que en el momento de digitar la cantidad de gorros tipo oruga se equivocó enviando 10,000 cuando solo necesitaba 1,500. Por lo que requeire que se realice nota de crédito por la diferencia"/>
    <x v="5"/>
    <s v="Se reenvia a facturación y dirección técnica para enviar las cantidades correctas y despachar solo 1,500 unidades"/>
    <x v="3"/>
    <x v="11"/>
    <x v="152"/>
    <s v="Se genera NC 4609"/>
  </r>
  <r>
    <x v="146"/>
    <x v="5"/>
    <s v="Karen Arias"/>
    <x v="2"/>
    <x v="0"/>
    <x v="244"/>
    <x v="0"/>
    <s v="El cliente informa que según documento PROFORMA D1025554, se encuentra facturada la sonda foley 3 vías #20, sin embargo, se recibió física la sonda foley 3 vías #22, razón por la cual se solicita cambio mano a mano."/>
    <x v="3"/>
    <s v="Se reenvia correo a Direccion Tecnica para verificar inventario y proceder a hacer el cambio."/>
    <x v="3"/>
    <x v="0"/>
    <x v="153"/>
    <s v="Direccion tecnica envia a recoger producto ya q se verifico en el inventario se evidencia el sobrante y faltante del producto."/>
  </r>
  <r>
    <x v="147"/>
    <x v="2"/>
    <s v="Jenifer Jaimes"/>
    <x v="1"/>
    <x v="0"/>
    <x v="245"/>
    <x v="14"/>
    <s v="Cliente informa que en factura D 1025832 el precio de la mascara de anestesia # 0 no es acorde al mercardo."/>
    <x v="4"/>
    <s v="Se hace revisión del producto y se evidencia error en precio"/>
    <x v="4"/>
    <x v="0"/>
    <x v="154"/>
    <s v="Se procedió a informar al área de compras quien junto con sistemas se hará el cambio en el sistema, se respondió al cliente que hubo un error en la facturación y se enmendará el martes realizando la nota de crédito. Se genera NC 4618 y factura D 1025937 y son enviadas al cliente."/>
  </r>
  <r>
    <x v="148"/>
    <x v="30"/>
    <s v="Laura Lozano"/>
    <x v="2"/>
    <x v="0"/>
    <x v="246"/>
    <x v="6"/>
    <s v="El cliente nos informa que le llego el producto con lote diferente al enviado FRA D1025560 Guante esteril 7.5 Lote: SH22257  F.V: 30/11/2027    CANT. 4800 unid  Y Lote: SH23062  F.V:04/2028    CANT.200 unid"/>
    <x v="3"/>
    <s v="Se informa y pasa reporte a Direccion Tecnica pora gestionar la carta que solicita el cliente."/>
    <x v="3"/>
    <x v="0"/>
    <x v="150"/>
    <s v="Direccion Tecnica genera carta donde informa los lotes correctos del producto"/>
  </r>
  <r>
    <x v="149"/>
    <x v="17"/>
    <s v="Yaneth Contreras Arias"/>
    <x v="0"/>
    <x v="1"/>
    <x v="247"/>
    <x v="15"/>
    <s v="Cliente solicita certificado comercial, dirigido a quien pueda interesar"/>
    <x v="2"/>
    <s v="Se remite correo al área de cartera quienes generan el respectivo certificado"/>
    <x v="2"/>
    <x v="0"/>
    <x v="155"/>
    <s v="El área de cartera informa que el cerficado fue enviado"/>
  </r>
  <r>
    <x v="150"/>
    <x v="6"/>
    <s v="Eliecer Villegas"/>
    <x v="1"/>
    <x v="0"/>
    <x v="248"/>
    <x v="2"/>
    <s v="Cliente informa que en factura D 1025723 donde se relacionan 364 paquetes generales al momento de realizar la recepción técnica se evidencia que llegaron 361 unidades por lo que solicitan sean enviadas las cantidades faltantes o se realice una nota de crédito"/>
    <x v="6"/>
    <s v="Se remite el correo a dirección tecnica para validar las cantidades en inventario y las despachadas"/>
    <x v="8"/>
    <x v="4"/>
    <x v="156"/>
    <s v="El 22 de Noviembre Dirección Técnica envia correo al cliente para informarle que las 3 unidades se encontraban con otra mercancia, detallando en que caja se encontraba para que confirmara de nuevo el conteo. Cliente no volvio a motrar inconformidad con el faltante"/>
  </r>
  <r>
    <x v="150"/>
    <x v="6"/>
    <s v="Eliecer Villegas"/>
    <x v="1"/>
    <x v="1"/>
    <x v="249"/>
    <x v="26"/>
    <s v="Cliente informa que en la factura D 1025724 se relacionan 18 unidades de hemostatico celulosa de 7 x 5 de marca diferente a la solicitada,pues requieren sea jonshon &amp; jonshon, requieren sean recogidas y enviadas las del laboratorio solicitado o nota de crédito por las 18 unidades"/>
    <x v="4"/>
    <s v="Se conversará con el asesor comercial, ya que en otras oportunidades ha recibido esta marca, esperando respuesta para gestionar solicitud"/>
    <x v="8"/>
    <x v="8"/>
    <x v="157"/>
    <s v="Se genera NC 4633"/>
  </r>
  <r>
    <x v="151"/>
    <x v="50"/>
    <s v="Rances Acelas Diaz"/>
    <x v="2"/>
    <x v="0"/>
    <x v="250"/>
    <x v="8"/>
    <s v="El client informa que al recepcionar medicamento MIDAZOLAM 5MG/ML OTRAS SOLUCIONES AMP*5ML CAJA *10 Lote No N-18096  F/V 30/08/2024 MARCA  KWALITY SALIO 1 AMPOLLA PARTIDA reposición de la ampolla o su respectiva nota crédito"/>
    <x v="3"/>
    <s v="Se reenvia correo a Direccion Tecnica para reposicion del mismo o elaboracion de la nota."/>
    <x v="3"/>
    <x v="0"/>
    <x v="154"/>
    <s v="Losistica hace reposicion de la apolla averiada al ciente"/>
  </r>
  <r>
    <x v="151"/>
    <x v="18"/>
    <s v="Maribel Barbosa "/>
    <x v="2"/>
    <x v="1"/>
    <x v="251"/>
    <x v="19"/>
    <s v="El cliente solicita apoyo enviando formato  y pdf de la factura D1025811  AL CORREO ."/>
    <x v="5"/>
    <s v="Se reenvia correo a facturacion para gestion de l solicitud."/>
    <x v="5"/>
    <x v="0"/>
    <x v="156"/>
    <s v="Facturacion envia factura LO SOLICITADO POR EL CLIENTE"/>
  </r>
  <r>
    <x v="152"/>
    <x v="38"/>
    <s v="Sandra Prada"/>
    <x v="2"/>
    <x v="1"/>
    <x v="252"/>
    <x v="7"/>
    <s v="Cliente solicita ficha tecnica de Canula de traqueostomia n. 5.o C/B C231100102"/>
    <x v="3"/>
    <s v="Se reenvia correo  a Direccion Tecnica para gestion de solicitud"/>
    <x v="3"/>
    <x v="0"/>
    <x v="156"/>
    <s v="Direccion tecnica envia ficha y Se reenvia al cliente"/>
  </r>
  <r>
    <x v="152"/>
    <x v="7"/>
    <s v="Luis Duran"/>
    <x v="2"/>
    <x v="0"/>
    <x v="253"/>
    <x v="8"/>
    <s v="El cliente informa informamos que en la factura D1025893 llegan 11 fentanilos rotos y requiere verificacion y sea realizada la nota credito ."/>
    <x v="1"/>
    <s v="Se  reenvia correo Direccion Tecnica para cheo de inventario y solucion de l averiado"/>
    <x v="1"/>
    <x v="0"/>
    <x v="158"/>
    <s v="Se envia nuevamente el producto para su reposicion."/>
  </r>
  <r>
    <x v="152"/>
    <x v="7"/>
    <s v="Luis Duran"/>
    <x v="2"/>
    <x v="0"/>
    <x v="254"/>
    <x v="2"/>
    <s v="Cliente informa que en la factura D1025875 vienen facturadas 200 canula nasal oxigeno adulto pero en fisico llegan 199( 1 caja x100 llega con 99 unidades) para que por favor sea verificado y sea realizada la NOTA CREDITO"/>
    <x v="1"/>
    <s v="Se reenvia correo a direccion tecnica para dar solucion al cliente."/>
    <x v="1"/>
    <x v="0"/>
    <x v="158"/>
    <s v="Logista verifica inventario y esta correcto, se le informa al cliente que debe revisar todas las cajas por que si se enviaron."/>
  </r>
  <r>
    <x v="153"/>
    <x v="51"/>
    <s v="STEFANY CALA RINCON"/>
    <x v="1"/>
    <x v="1"/>
    <x v="255"/>
    <x v="7"/>
    <s v="Cliente solicita documentación técnica del midazolam 5mg que fue enviado en factura D1025979, documentacion de vital no disponible, IUM, documentos de comercialización"/>
    <x v="4"/>
    <s v="Se reenvia a Direccion Tecnica para su debida gestión"/>
    <x v="6"/>
    <x v="16"/>
    <x v="158"/>
    <s v="Dirección ténica envia documento solicitado por el cliente"/>
  </r>
  <r>
    <x v="154"/>
    <x v="27"/>
    <s v="David Arregoces"/>
    <x v="1"/>
    <x v="1"/>
    <x v="256"/>
    <x v="5"/>
    <s v="Cliente informa que de la factura D1025935 solicita sea enviada la carta de compromiso del Rocuronio."/>
    <x v="3"/>
    <s v="Se reenvia a Direccion Tecnica para su debida gestión"/>
    <x v="3"/>
    <x v="0"/>
    <x v="159"/>
    <s v="Se envia carta de compromiso al cliente según lo solicita"/>
  </r>
  <r>
    <x v="155"/>
    <x v="27"/>
    <s v="Liliana RIAÑO"/>
    <x v="2"/>
    <x v="1"/>
    <x v="257"/>
    <x v="5"/>
    <s v="Cliente solicita carta de compromiso por fecha de vcto menor a un año FRA D1026014 ROCURONIO 50 MGS AMP vcto 21/07/2024"/>
    <x v="3"/>
    <s v="Se reenvia correo a Direccion Tecnica para elaboracion de la carta y ser enviada al cliente."/>
    <x v="3"/>
    <x v="0"/>
    <x v="160"/>
    <s v="Direccion Tecnica genera carta donde informa la fechas de vcto correcto del producto"/>
  </r>
  <r>
    <x v="156"/>
    <x v="7"/>
    <s v="Luis Duran"/>
    <x v="2"/>
    <x v="0"/>
    <x v="258"/>
    <x v="2"/>
    <s v="Cliente informa que  en la factura D1025911 la cual vienen facturados 99 liner 1800 cc y en físico se reciben 98 para que pueda ser verificado y enviada la reposición y/o la nota crédito"/>
    <x v="5"/>
    <s v="Se reenvia correo  a Direccion Tecnica para gestion de solicitud"/>
    <x v="5"/>
    <x v="0"/>
    <x v="161"/>
    <s v="Logista verifica inventario y hace envio del linner "/>
  </r>
  <r>
    <x v="156"/>
    <x v="52"/>
    <s v="Stefany Cala"/>
    <x v="1"/>
    <x v="1"/>
    <x v="259"/>
    <x v="7"/>
    <s v="Cliente informa que en facturas D1026008 Y D1026031 la Milrinona fue facturada con un cum que no corresponde con el producto, ya que el cum asignado en la factura es de muestra medica, por lo que solicitan documento para poder ingresar o factura con el cum correcto"/>
    <x v="6"/>
    <s v="Se reenvia a Dirección Técnica para su revisión y gestión"/>
    <x v="5"/>
    <x v="7"/>
    <x v="155"/>
    <s v="Se identifico que al momento de ingresar el producto se eligió el cum equivocado, se generó una carta de parte de Dirección Técnica mencionando que fue un error de digitación, el cliente acpeta el documento como aval"/>
  </r>
  <r>
    <x v="156"/>
    <x v="5"/>
    <s v="Johana Meza"/>
    <x v="1"/>
    <x v="1"/>
    <x v="260"/>
    <x v="0"/>
    <s v="Cliente informa que en el pedido realizado de la orden de compra 4676 se solicito torunda de gasa Ref. 2217 y fue enviado algodon en torundas en su lugar."/>
    <x v="6"/>
    <s v="Se hace la revisión del pedido"/>
    <x v="3"/>
    <x v="17"/>
    <x v="155"/>
    <s v="Se identifico que efectivamente de digitó un código diferente, después de conversar telefónicamente con el cliente el acepta el producto facturado y se emite un nuevo pedido para el producto requerido en la orden de compra y es enviado el mismo día"/>
  </r>
  <r>
    <x v="156"/>
    <x v="53"/>
    <s v="Yunith "/>
    <x v="2"/>
    <x v="1"/>
    <x v="261"/>
    <x v="0"/>
    <s v="El cliente informa que en el pedido solictado realiza cotizacion con Berodual inhalador y le fue enviado Berodual sol para nebulizar."/>
    <x v="3"/>
    <s v="Se verifica la cotizacion y la factura para dar respuesta "/>
    <x v="3"/>
    <x v="0"/>
    <x v="158"/>
    <s v="Se revisa cotizacion y se habla con el cliente y decide dejar el producto y pide que le envien el inhalador"/>
  </r>
  <r>
    <x v="157"/>
    <x v="7"/>
    <s v="Jaime A Salgado"/>
    <x v="2"/>
    <x v="1"/>
    <x v="262"/>
    <x v="7"/>
    <s v="Cliente UCM solicita  solicitar la ficha técnica del formaldehído al 37% "/>
    <x v="6"/>
    <s v="Se reenvia correo  a Direccion Tecnica para gestion de solicitud"/>
    <x v="3"/>
    <x v="17"/>
    <x v="162"/>
    <s v="Direccion técnica envia ficha técnica solicitada"/>
  </r>
  <r>
    <x v="158"/>
    <x v="6"/>
    <s v="Eliecer Villegas"/>
    <x v="1"/>
    <x v="1"/>
    <x v="263"/>
    <x v="11"/>
    <s v="Cliente informa que en factura  D1023593 se devolveran 14 BETAMETASONA 3+3 MG AMPOLLA que tienen carta de compromiso y ya a la fecha estan vencidas"/>
    <x v="8"/>
    <s v="YA dirección técnica tiene el correo donde se indica que debe recogerse el producto"/>
    <x v="7"/>
    <x v="1"/>
    <x v="163"/>
    <s v="Se genera NC 4667 por las 14 unidades"/>
  </r>
  <r>
    <x v="158"/>
    <x v="6"/>
    <s v="Eliecer Villegas"/>
    <x v="1"/>
    <x v="1"/>
    <x v="264"/>
    <x v="11"/>
    <s v="Cliente informa que en factura  D1024710 se devolveran 172 CLORHIDRATO DEXMEDETOMIDINA 0.2 MG AMPOLLA que tienen carta de compromiso y ya a la fecha estan vencidas"/>
    <x v="8"/>
    <s v="YA dirección técnica tiene el correo donde se indica que debe recogerse el producto"/>
    <x v="7"/>
    <x v="1"/>
    <x v="163"/>
    <s v="Se genera NC 4668 por las 172 unidades"/>
  </r>
  <r>
    <x v="159"/>
    <x v="54"/>
    <s v="Andrea López"/>
    <x v="1"/>
    <x v="1"/>
    <x v="265"/>
    <x v="7"/>
    <s v="Se informa que el 11 de Noveimbre se realizaron remisiones Manuales 12949 Y 12950 se enviaron medicamentos oncológicos que a la fecha no se han podido legalizar."/>
    <x v="7"/>
    <s v="Se reenvia correo a Compras para que nos de respuesta"/>
    <x v="9"/>
    <x v="1"/>
    <x v="132"/>
    <s v="El 12 de Diciembre se informa que el área de Gerencia indica que el área de compras debe suministrar información para que el cliente sea creado. Se genera factura D 1026935"/>
  </r>
  <r>
    <x v="160"/>
    <x v="23"/>
    <s v="Edinson Lobo"/>
    <x v="1"/>
    <x v="1"/>
    <x v="266"/>
    <x v="13"/>
    <s v="Cliente informa que en factura D 1026344 serán regresados los circuitos de anestesia pediatricos de Bioplast ya que estos son sin balón y lo requieren con Balón"/>
    <x v="6"/>
    <s v="Se reenvia correo a Dirección Técnica para gestionar la recogida"/>
    <x v="5"/>
    <x v="7"/>
    <x v="164"/>
    <s v="A la espera de la llegada del producto para generar nota de crédito. El cliente informa que los usaron y ya no será necesario realizar la NC."/>
  </r>
  <r>
    <x v="161"/>
    <x v="5"/>
    <s v="Johana Meza"/>
    <x v="1"/>
    <x v="1"/>
    <x v="267"/>
    <x v="13"/>
    <s v="Cliente informa que en factura D1026414 reciben macrogoteo en Y, y solicitan con bulbo de gothaplast, por lo que requieren sean recibidos como devolución"/>
    <x v="6"/>
    <s v="Se reenvia a Dirección Técnica para su revisión y gestión y se informa que en estos momentos no están recibiendo este insumo para que comuniquen al personal de alistamiento"/>
    <x v="5"/>
    <x v="7"/>
    <x v="165"/>
    <s v="Se genero NC 4663"/>
  </r>
  <r>
    <x v="162"/>
    <x v="55"/>
    <s v="Adriana Chavez"/>
    <x v="1"/>
    <x v="1"/>
    <x v="268"/>
    <x v="13"/>
    <s v="Cliente informa que en factura D 1026458 se facturo 60 unidades de Biperideno producto el cual ya no se requiere por que le dieron salida al paciente, por lo que requiere sea aceptada la devolución"/>
    <x v="6"/>
    <s v="YA dirección técnica tiene el correo donde se indica que debe recogerse el producto"/>
    <x v="7"/>
    <x v="1"/>
    <x v="166"/>
    <s v="Esperando que el cliente envie la mercancía para realizar la devoución. Se genera NC 4690"/>
  </r>
  <r>
    <x v="163"/>
    <x v="2"/>
    <s v="Jenifer Jaimes"/>
    <x v="1"/>
    <x v="1"/>
    <x v="269"/>
    <x v="2"/>
    <s v="Cliente informa via whatsapp que de las facturas D 1026547 y 1026550, no llegaron los tubos endotreaqueales 7,5 50 unidades, cateter certo # 24 350 unidades y un kit depresion negativa UNO, por lo que solicitan sean verificados y enviados"/>
    <x v="5"/>
    <s v="Se informa al área de logistica"/>
    <x v="3"/>
    <x v="11"/>
    <x v="167"/>
    <s v="Se evidencia con las proformas de las facturas y se evidencia que efectivamente los productos se encuentran en Dishospital y no fueron enviados, por lo que se enviaran a final de la tarde. Los productos fueron enviados"/>
  </r>
  <r>
    <x v="164"/>
    <x v="5"/>
    <s v="Jorge Perez"/>
    <x v="1"/>
    <x v="1"/>
    <x v="270"/>
    <x v="7"/>
    <s v="Cliente informa que la factura D 1026495 no les llego a la plataforma, agradecen se les pueda hacer llegar mediante correo para gestionar el ingreso"/>
    <x v="3"/>
    <s v="Se envia al área de facturacion para gestionar"/>
    <x v="3"/>
    <x v="0"/>
    <x v="168"/>
    <s v="Se envia PDF de la factura solicitada"/>
  </r>
  <r>
    <x v="164"/>
    <x v="5"/>
    <s v="Jorge Perez"/>
    <x v="1"/>
    <x v="1"/>
    <x v="271"/>
    <x v="2"/>
    <s v="Cliente informa que en  factura D 1026699, llegaron facturadas 24 unidades de aseptigel y solo recibieron 16 unidades, por lo que requieren sean enviadas la unidades faltantes."/>
    <x v="5"/>
    <s v="Se reenvia a Direccion tecnica para corroborar con el inventario "/>
    <x v="5"/>
    <x v="0"/>
    <x v="169"/>
    <s v="Logistica realiza inventario y verifica que efectivamente las unidades se encuentran en Dishospital y serán llevadas con el proximo pedido. Se entregan al dia siguiente las unidades faltantes"/>
  </r>
  <r>
    <x v="164"/>
    <x v="5"/>
    <s v="Jorge Perez"/>
    <x v="1"/>
    <x v="1"/>
    <x v="272"/>
    <x v="13"/>
    <s v="Cliente informa que en factura D 1026699 llegaron contenedores de 1 lt y se regresaran porque los soportes solo son para contenedores cuadrados y los de bioplast son redondos"/>
    <x v="0"/>
    <s v="Se comunica a Direccion tecnica para recogida"/>
    <x v="9"/>
    <x v="5"/>
    <x v="170"/>
    <m/>
  </r>
  <r>
    <x v="165"/>
    <x v="27"/>
    <s v="YEilly Buitrago"/>
    <x v="1"/>
    <x v="1"/>
    <x v="273"/>
    <x v="7"/>
    <s v="Cliente solicita HOJA DE SEGURIDAD y el REGISTRO SANITARIO del producto EPS-ERTAPENEM 1G"/>
    <x v="6"/>
    <s v="Se reenvia a compras y dirección tecnica para que puedan responder al cliente"/>
    <x v="9"/>
    <x v="5"/>
    <x v="171"/>
    <s v="Jefe de Compras informa de manera verbal el 12 de Enero de 2024 que ha solicitado al proveedor la información y aún no han recibido respuesta"/>
  </r>
  <r>
    <x v="166"/>
    <x v="48"/>
    <s v="Jefferson Porras"/>
    <x v="1"/>
    <x v="1"/>
    <x v="274"/>
    <x v="7"/>
    <s v="Cliente requiere que sean enviadas las facturas emitidas por el mes de Diciembre"/>
    <x v="6"/>
    <s v="Se reenvia a Licitaciones, cartera y facturacion para que puedan dar respuesta al cliente"/>
    <x v="3"/>
    <x v="17"/>
    <x v="170"/>
    <s v="El área de facturación envia relación de facturas"/>
  </r>
  <r>
    <x v="167"/>
    <x v="56"/>
    <s v="Maribel Barbosa"/>
    <x v="1"/>
    <x v="1"/>
    <x v="275"/>
    <x v="7"/>
    <s v="Cliente informa que Factura D 1026850 no le llego al correo de facturación electrónica por lo que solicita que por favor sea enviado nuevamente"/>
    <x v="5"/>
    <s v="Se reenvia a facturación para que tramite la solicitud"/>
    <x v="3"/>
    <x v="11"/>
    <x v="170"/>
    <s v="La factura ya ha sido solicitada y ya fue enviada"/>
  </r>
  <r>
    <x v="168"/>
    <x v="57"/>
    <s v="Juliana Arenas"/>
    <x v="1"/>
    <x v="3"/>
    <x v="154"/>
    <x v="27"/>
    <s v="Cliente envia correo electrónico donde manifiesta su conformidad por los servicios prestados, indicando que la dedicación a la excelencia y la disposición para ir más allá de sus expectativas"/>
    <x v="3"/>
    <s v="Se reenvia correo a SIG para que se archive la felicitación"/>
    <x v="3"/>
    <x v="0"/>
    <x v="170"/>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r>
    <x v="169"/>
    <x v="58"/>
    <m/>
    <x v="3"/>
    <x v="4"/>
    <x v="276"/>
    <x v="28"/>
    <m/>
    <x v="10"/>
    <m/>
    <x v="9"/>
    <x v="18"/>
    <x v="17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GANTT" cacheId="0" applyNumberFormats="0" applyBorderFormats="0" applyFontFormats="0" applyPatternFormats="0" applyAlignmentFormats="0" applyWidthHeightFormats="1" dataCaption="Valores" updatedVersion="8" minRefreshableVersion="3" showDrill="0" rowGrandTotals="0" colGrandTotals="0" itemPrintTitles="1" createdVersion="8" indent="0" compact="0" compactData="0" multipleFieldFilters="0" fieldListSortAscending="1">
  <location ref="A5:J283" firstHeaderRow="1" firstDataRow="1" firstDataCol="10"/>
  <pivotFields count="14">
    <pivotField axis="axisRow" compact="0" outline="0" showAll="0" sortType="ascending" defaultSubtotal="0">
      <items count="171">
        <item x="0"/>
        <item x="2"/>
        <item x="1"/>
        <item x="4"/>
        <item x="3"/>
        <item x="8"/>
        <item x="5"/>
        <item x="6"/>
        <item x="7"/>
        <item x="9"/>
        <item x="11"/>
        <item x="12"/>
        <item x="13"/>
        <item x="10"/>
        <item x="14"/>
        <item x="15"/>
        <item x="16"/>
        <item x="19"/>
        <item x="17"/>
        <item x="20"/>
        <item x="18"/>
        <item x="21"/>
        <item x="22"/>
        <item x="23"/>
        <item x="24"/>
        <item x="25"/>
        <item x="26"/>
        <item x="27"/>
        <item x="28"/>
        <item x="29"/>
        <item x="32"/>
        <item x="31"/>
        <item x="30"/>
        <item x="33"/>
        <item x="34"/>
        <item x="35"/>
        <item x="36"/>
        <item x="37"/>
        <item x="39"/>
        <item x="38"/>
        <item x="42"/>
        <item x="40"/>
        <item x="41"/>
        <item x="43"/>
        <item x="44"/>
        <item x="45"/>
        <item x="47"/>
        <item x="48"/>
        <item x="46"/>
        <item x="49"/>
        <item x="50"/>
        <item x="51"/>
        <item x="52"/>
        <item x="53"/>
        <item x="54"/>
        <item x="55"/>
        <item x="56"/>
        <item x="57"/>
        <item x="58"/>
        <item x="59"/>
        <item x="60"/>
        <item x="63"/>
        <item x="61"/>
        <item x="62"/>
        <item x="64"/>
        <item x="65"/>
        <item x="66"/>
        <item x="67"/>
        <item x="68"/>
        <item x="69"/>
        <item x="70"/>
        <item x="71"/>
        <item x="72"/>
        <item x="73"/>
        <item x="74"/>
        <item x="75"/>
        <item x="76"/>
        <item x="77"/>
        <item x="78"/>
        <item x="79"/>
        <item x="80"/>
        <item x="81"/>
        <item x="82"/>
        <item x="83"/>
        <item x="85"/>
        <item x="84"/>
        <item x="86"/>
        <item x="87"/>
        <item x="88"/>
        <item x="89"/>
        <item x="90"/>
        <item x="91"/>
        <item x="92"/>
        <item x="93"/>
        <item x="94"/>
        <item x="95"/>
        <item x="96"/>
        <item x="97"/>
        <item x="98"/>
        <item x="99"/>
        <item x="100"/>
        <item x="101"/>
        <item x="102"/>
        <item m="1" x="170"/>
        <item x="103"/>
        <item x="104"/>
        <item x="105"/>
        <item x="106"/>
        <item x="107"/>
        <item x="108"/>
        <item x="109"/>
        <item x="110"/>
        <item x="111"/>
        <item x="112"/>
        <item x="114"/>
        <item x="113"/>
        <item x="115"/>
        <item x="116"/>
        <item x="118"/>
        <item x="117"/>
        <item x="119"/>
        <item x="120"/>
        <item x="121"/>
        <item x="122"/>
        <item x="123"/>
        <item x="124"/>
        <item x="125"/>
        <item x="126"/>
        <item x="127"/>
        <item x="128"/>
        <item x="129"/>
        <item x="130"/>
        <item x="131"/>
        <item x="132"/>
        <item x="133"/>
        <item x="134"/>
        <item x="135"/>
        <item x="136"/>
        <item x="137"/>
        <item x="138"/>
        <item x="139"/>
        <item x="140"/>
        <item x="141"/>
        <item x="142"/>
        <item x="143"/>
        <item x="144"/>
        <item x="146"/>
        <item x="148"/>
        <item x="149"/>
        <item x="145"/>
        <item x="147"/>
        <item x="150"/>
        <item x="151"/>
        <item x="152"/>
        <item x="153"/>
        <item x="154"/>
        <item x="155"/>
        <item x="156"/>
        <item x="157"/>
        <item x="158"/>
        <item x="159"/>
        <item x="160"/>
        <item x="161"/>
        <item x="162"/>
        <item x="163"/>
        <item x="164"/>
        <item x="165"/>
        <item x="166"/>
        <item x="167"/>
        <item x="168"/>
        <item x="169"/>
      </items>
    </pivotField>
    <pivotField axis="axisRow" compact="0" outline="0" showAll="0" defaultSubtotal="0">
      <items count="98">
        <item x="22"/>
        <item x="25"/>
        <item m="1" x="59"/>
        <item m="1" x="76"/>
        <item m="1" x="62"/>
        <item x="10"/>
        <item m="1" x="70"/>
        <item m="1" x="63"/>
        <item m="1" x="71"/>
        <item x="5"/>
        <item x="3"/>
        <item x="13"/>
        <item x="4"/>
        <item m="1" x="75"/>
        <item x="16"/>
        <item x="57"/>
        <item x="6"/>
        <item m="1" x="60"/>
        <item m="1" x="74"/>
        <item x="14"/>
        <item x="2"/>
        <item x="52"/>
        <item x="12"/>
        <item x="27"/>
        <item m="1" x="73"/>
        <item x="24"/>
        <item x="0"/>
        <item x="8"/>
        <item x="9"/>
        <item m="1" x="72"/>
        <item x="18"/>
        <item m="1" x="69"/>
        <item x="11"/>
        <item x="17"/>
        <item m="1" x="68"/>
        <item m="1" x="61"/>
        <item x="21"/>
        <item x="20"/>
        <item x="23"/>
        <item x="26"/>
        <item m="1" x="65"/>
        <item m="1" x="77"/>
        <item x="15"/>
        <item x="1"/>
        <item m="1" x="67"/>
        <item m="1" x="66"/>
        <item m="1" x="64"/>
        <item x="7"/>
        <item x="58"/>
        <item m="1" x="78"/>
        <item m="1" x="79"/>
        <item m="1" x="80"/>
        <item x="28"/>
        <item x="29"/>
        <item m="1" x="81"/>
        <item m="1" x="82"/>
        <item x="31"/>
        <item m="1" x="83"/>
        <item x="32"/>
        <item x="33"/>
        <item m="1" x="84"/>
        <item x="34"/>
        <item x="35"/>
        <item x="36"/>
        <item m="1" x="85"/>
        <item m="1" x="86"/>
        <item x="37"/>
        <item x="38"/>
        <item x="30"/>
        <item m="1" x="87"/>
        <item x="39"/>
        <item m="1" x="97"/>
        <item m="1" x="88"/>
        <item m="1" x="95"/>
        <item m="1" x="89"/>
        <item x="40"/>
        <item x="41"/>
        <item m="1" x="91"/>
        <item m="1" x="92"/>
        <item m="1" x="90"/>
        <item m="1" x="96"/>
        <item x="56"/>
        <item m="1" x="93"/>
        <item m="1" x="94"/>
        <item x="19"/>
        <item x="42"/>
        <item x="43"/>
        <item x="44"/>
        <item x="45"/>
        <item x="47"/>
        <item x="48"/>
        <item x="49"/>
        <item x="51"/>
        <item x="46"/>
        <item x="50"/>
        <item x="53"/>
        <item x="54"/>
        <item x="55"/>
      </items>
    </pivotField>
    <pivotField compact="0" outline="0" showAll="0"/>
    <pivotField axis="axisRow" compact="0" outline="0" showAll="0" defaultSubtotal="0">
      <items count="4">
        <item x="3"/>
        <item x="0"/>
        <item x="1"/>
        <item x="2"/>
      </items>
    </pivotField>
    <pivotField axis="axisRow" compact="0" outline="0" showAll="0" defaultSubtotal="0">
      <items count="8">
        <item x="2"/>
        <item m="1" x="5"/>
        <item m="1" x="6"/>
        <item x="4"/>
        <item x="0"/>
        <item m="1" x="7"/>
        <item x="3"/>
        <item x="1"/>
      </items>
    </pivotField>
    <pivotField name="#PQRS" axis="axisRow" compact="0" outline="0" showAll="0" sortType="ascending" defaultSubtotal="0">
      <items count="527">
        <item x="149"/>
        <item x="154"/>
        <item x="1"/>
        <item x="4"/>
        <item x="5"/>
        <item x="8"/>
        <item x="11"/>
        <item x="13"/>
        <item x="15"/>
        <item x="21"/>
        <item x="27"/>
        <item x="31"/>
        <item x="216"/>
        <item x="218"/>
        <item x="219"/>
        <item x="220"/>
        <item x="221"/>
        <item x="224"/>
        <item x="229"/>
        <item x="231"/>
        <item x="234"/>
        <item x="235"/>
        <item x="34"/>
        <item x="237"/>
        <item x="238"/>
        <item x="239"/>
        <item x="240"/>
        <item x="241"/>
        <item x="242"/>
        <item x="243"/>
        <item x="247"/>
        <item x="249"/>
        <item x="251"/>
        <item x="36"/>
        <item x="252"/>
        <item x="255"/>
        <item x="256"/>
        <item x="257"/>
        <item x="259"/>
        <item x="260"/>
        <item x="261"/>
        <item x="262"/>
        <item x="263"/>
        <item x="264"/>
        <item x="37"/>
        <item x="265"/>
        <item x="266"/>
        <item x="267"/>
        <item x="268"/>
        <item x="269"/>
        <item x="270"/>
        <item x="271"/>
        <item x="272"/>
        <item x="273"/>
        <item x="274"/>
        <item x="38"/>
        <item x="275"/>
        <item x="49"/>
        <item x="62"/>
        <item x="65"/>
        <item x="67"/>
        <item x="68"/>
        <item x="84"/>
        <item x="89"/>
        <item x="90"/>
        <item x="91"/>
        <item x="95"/>
        <item x="97"/>
        <item x="98"/>
        <item x="99"/>
        <item x="100"/>
        <item x="101"/>
        <item x="102"/>
        <item x="103"/>
        <item x="104"/>
        <item x="105"/>
        <item x="107"/>
        <item x="108"/>
        <item x="111"/>
        <item x="118"/>
        <item x="119"/>
        <item x="120"/>
        <item x="121"/>
        <item x="122"/>
        <item x="124"/>
        <item x="126"/>
        <item x="127"/>
        <item x="129"/>
        <item x="130"/>
        <item x="131"/>
        <item x="132"/>
        <item x="133"/>
        <item x="134"/>
        <item x="137"/>
        <item x="140"/>
        <item x="142"/>
        <item x="144"/>
        <item x="145"/>
        <item x="146"/>
        <item x="147"/>
        <item x="148"/>
        <item x="151"/>
        <item x="152"/>
        <item x="153"/>
        <item x="155"/>
        <item x="156"/>
        <item x="160"/>
        <item x="161"/>
        <item x="162"/>
        <item x="163"/>
        <item x="164"/>
        <item x="165"/>
        <item x="166"/>
        <item x="167"/>
        <item x="168"/>
        <item x="169"/>
        <item x="170"/>
        <item x="172"/>
        <item x="177"/>
        <item x="178"/>
        <item x="182"/>
        <item x="184"/>
        <item x="186"/>
        <item x="187"/>
        <item x="188"/>
        <item x="191"/>
        <item x="192"/>
        <item x="193"/>
        <item x="195"/>
        <item x="201"/>
        <item x="202"/>
        <item x="203"/>
        <item x="204"/>
        <item x="205"/>
        <item x="206"/>
        <item x="208"/>
        <item x="209"/>
        <item x="210"/>
        <item x="211"/>
        <item x="212"/>
        <item x="214"/>
        <item x="215"/>
        <item m="1" x="366"/>
        <item m="1" x="367"/>
        <item m="1" x="368"/>
        <item m="1" x="369"/>
        <item m="1" x="370"/>
        <item m="1" x="371"/>
        <item m="1" x="372"/>
        <item m="1" x="373"/>
        <item m="1" x="374"/>
        <item m="1" x="375"/>
        <item m="1" x="376"/>
        <item m="1" x="377"/>
        <item m="1" x="378"/>
        <item m="1" x="379"/>
        <item m="1" x="380"/>
        <item m="1" x="381"/>
        <item m="1" x="382"/>
        <item m="1" x="278"/>
        <item m="1" x="279"/>
        <item m="1" x="280"/>
        <item m="1" x="281"/>
        <item m="1" x="282"/>
        <item m="1" x="283"/>
        <item m="1" x="284"/>
        <item m="1" x="285"/>
        <item m="1" x="286"/>
        <item x="25"/>
        <item m="1" x="287"/>
        <item m="1" x="288"/>
        <item m="1" x="289"/>
        <item m="1" x="290"/>
        <item m="1" x="291"/>
        <item m="1" x="292"/>
        <item m="1" x="293"/>
        <item m="1" x="294"/>
        <item m="1" x="295"/>
        <item m="1" x="296"/>
        <item x="56"/>
        <item m="1" x="297"/>
        <item m="1" x="298"/>
        <item m="1" x="299"/>
        <item m="1" x="300"/>
        <item m="1" x="301"/>
        <item m="1" x="302"/>
        <item m="1" x="303"/>
        <item m="1" x="304"/>
        <item m="1" x="305"/>
        <item m="1" x="306"/>
        <item x="116"/>
        <item m="1" x="307"/>
        <item m="1" x="308"/>
        <item m="1" x="309"/>
        <item m="1" x="310"/>
        <item m="1" x="311"/>
        <item m="1" x="312"/>
        <item m="1" x="313"/>
        <item m="1" x="314"/>
        <item m="1" x="315"/>
        <item m="1" x="316"/>
        <item x="222"/>
        <item m="1" x="317"/>
        <item m="1" x="318"/>
        <item m="1" x="319"/>
        <item m="1" x="320"/>
        <item m="1" x="321"/>
        <item m="1" x="322"/>
        <item m="1" x="323"/>
        <item m="1" x="324"/>
        <item m="1" x="325"/>
        <item m="1" x="326"/>
        <item m="1" x="327"/>
        <item m="1" x="328"/>
        <item m="1" x="329"/>
        <item m="1" x="330"/>
        <item m="1" x="331"/>
        <item m="1" x="332"/>
        <item m="1" x="333"/>
        <item m="1" x="334"/>
        <item m="1" x="335"/>
        <item m="1" x="336"/>
        <item m="1" x="337"/>
        <item m="1" x="338"/>
        <item m="1" x="339"/>
        <item m="1" x="340"/>
        <item m="1" x="341"/>
        <item m="1" x="342"/>
        <item m="1" x="343"/>
        <item m="1" x="344"/>
        <item m="1" x="345"/>
        <item m="1" x="346"/>
        <item m="1" x="347"/>
        <item m="1" x="348"/>
        <item m="1" x="349"/>
        <item m="1" x="350"/>
        <item m="1" x="351"/>
        <item m="1" x="352"/>
        <item m="1" x="353"/>
        <item m="1" x="361"/>
        <item m="1" x="364"/>
        <item m="1" x="383"/>
        <item m="1" x="384"/>
        <item m="1" x="385"/>
        <item m="1" x="493"/>
        <item m="1" x="398"/>
        <item m="1" x="402"/>
        <item m="1" x="408"/>
        <item m="1" x="414"/>
        <item m="1" x="420"/>
        <item m="1" x="427"/>
        <item m="1" x="433"/>
        <item m="1" x="440"/>
        <item m="1" x="447"/>
        <item m="1" x="454"/>
        <item m="1" x="429"/>
        <item m="1" x="480"/>
        <item m="1" x="482"/>
        <item m="1" x="485"/>
        <item m="1" x="489"/>
        <item m="1" x="494"/>
        <item m="1" x="498"/>
        <item m="1" x="503"/>
        <item m="1" x="509"/>
        <item m="1" x="513"/>
        <item m="1" x="517"/>
        <item m="1" x="500"/>
        <item m="1" x="405"/>
        <item m="1" x="409"/>
        <item m="1" x="416"/>
        <item m="1" x="423"/>
        <item m="1" x="430"/>
        <item m="1" x="436"/>
        <item m="1" x="443"/>
        <item m="1" x="451"/>
        <item m="1" x="456"/>
        <item m="1" x="460"/>
        <item m="1" x="439"/>
        <item m="1" x="484"/>
        <item m="1" x="487"/>
        <item m="1" x="492"/>
        <item m="1" x="497"/>
        <item m="1" x="501"/>
        <item m="1" x="506"/>
        <item m="1" x="511"/>
        <item m="1" x="516"/>
        <item m="1" x="520"/>
        <item m="1" x="524"/>
        <item m="1" x="508"/>
        <item m="1" x="415"/>
        <item m="1" x="421"/>
        <item m="1" x="428"/>
        <item m="1" x="434"/>
        <item m="1" x="441"/>
        <item m="1" x="448"/>
        <item m="1" x="455"/>
        <item m="1" x="459"/>
        <item m="1" x="463"/>
        <item m="1" x="465"/>
        <item m="1" x="450"/>
        <item m="1" x="490"/>
        <item m="1" x="495"/>
        <item m="1" x="499"/>
        <item m="1" x="504"/>
        <item m="1" x="510"/>
        <item m="1" x="514"/>
        <item m="1" x="518"/>
        <item m="1" x="522"/>
        <item m="1" x="525"/>
        <item m="1" x="387"/>
        <item m="1" x="515"/>
        <item m="1" x="424"/>
        <item m="1" x="431"/>
        <item m="1" x="437"/>
        <item m="1" x="444"/>
        <item m="1" x="452"/>
        <item m="1" x="457"/>
        <item m="1" x="461"/>
        <item m="1" x="365"/>
        <item m="1" x="458"/>
        <item m="1" x="521"/>
        <item m="1" x="277"/>
        <item x="0"/>
        <item x="2"/>
        <item x="3"/>
        <item x="6"/>
        <item x="7"/>
        <item x="9"/>
        <item x="10"/>
        <item x="12"/>
        <item x="14"/>
        <item m="1" x="354"/>
        <item x="16"/>
        <item x="181"/>
        <item x="183"/>
        <item x="185"/>
        <item x="189"/>
        <item x="190"/>
        <item x="194"/>
        <item x="196"/>
        <item x="197"/>
        <item x="198"/>
        <item x="199"/>
        <item x="17"/>
        <item x="200"/>
        <item x="207"/>
        <item x="213"/>
        <item x="217"/>
        <item x="223"/>
        <item x="225"/>
        <item x="226"/>
        <item x="227"/>
        <item x="228"/>
        <item x="230"/>
        <item x="18"/>
        <item x="232"/>
        <item x="233"/>
        <item x="236"/>
        <item x="244"/>
        <item x="245"/>
        <item x="246"/>
        <item x="248"/>
        <item x="250"/>
        <item x="253"/>
        <item x="254"/>
        <item x="19"/>
        <item x="258"/>
        <item x="20"/>
        <item x="22"/>
        <item x="23"/>
        <item x="24"/>
        <item x="26"/>
        <item x="28"/>
        <item m="1" x="355"/>
        <item x="29"/>
        <item x="30"/>
        <item x="32"/>
        <item x="33"/>
        <item x="35"/>
        <item x="39"/>
        <item x="40"/>
        <item x="41"/>
        <item x="42"/>
        <item x="43"/>
        <item m="1" x="356"/>
        <item x="44"/>
        <item x="45"/>
        <item x="46"/>
        <item x="47"/>
        <item x="48"/>
        <item x="50"/>
        <item x="51"/>
        <item x="52"/>
        <item x="53"/>
        <item x="54"/>
        <item m="1" x="357"/>
        <item x="55"/>
        <item x="57"/>
        <item x="58"/>
        <item x="59"/>
        <item x="60"/>
        <item x="61"/>
        <item x="63"/>
        <item x="64"/>
        <item x="66"/>
        <item x="69"/>
        <item m="1" x="358"/>
        <item x="70"/>
        <item x="71"/>
        <item x="72"/>
        <item x="73"/>
        <item x="74"/>
        <item x="75"/>
        <item x="76"/>
        <item x="77"/>
        <item x="78"/>
        <item x="79"/>
        <item m="1" x="359"/>
        <item x="80"/>
        <item x="81"/>
        <item x="82"/>
        <item x="83"/>
        <item x="85"/>
        <item x="86"/>
        <item x="87"/>
        <item x="88"/>
        <item x="92"/>
        <item x="93"/>
        <item m="1" x="360"/>
        <item x="94"/>
        <item x="96"/>
        <item x="106"/>
        <item x="109"/>
        <item x="110"/>
        <item x="112"/>
        <item x="113"/>
        <item x="114"/>
        <item x="115"/>
        <item x="117"/>
        <item m="1" x="362"/>
        <item x="123"/>
        <item x="125"/>
        <item x="128"/>
        <item x="135"/>
        <item x="136"/>
        <item x="138"/>
        <item x="139"/>
        <item x="141"/>
        <item x="143"/>
        <item x="150"/>
        <item m="1" x="363"/>
        <item x="157"/>
        <item x="158"/>
        <item x="159"/>
        <item x="171"/>
        <item x="173"/>
        <item x="174"/>
        <item x="175"/>
        <item x="176"/>
        <item x="179"/>
        <item x="180"/>
        <item m="1" x="470"/>
        <item m="1" x="472"/>
        <item m="1" x="505"/>
        <item m="1" x="446"/>
        <item m="1" x="435"/>
        <item m="1" x="412"/>
        <item m="1" x="395"/>
        <item m="1" x="389"/>
        <item m="1" x="519"/>
        <item m="1" x="502"/>
        <item m="1" x="486"/>
        <item m="1" x="476"/>
        <item m="1" x="467"/>
        <item m="1" x="400"/>
        <item m="1" x="462"/>
        <item m="1" x="442"/>
        <item m="1" x="419"/>
        <item m="1" x="399"/>
        <item m="1" x="391"/>
        <item m="1" x="523"/>
        <item m="1" x="507"/>
        <item m="1" x="491"/>
        <item m="1" x="478"/>
        <item m="1" x="469"/>
        <item m="1" x="406"/>
        <item m="1" x="464"/>
        <item m="1" x="449"/>
        <item m="1" x="426"/>
        <item m="1" x="403"/>
        <item m="1" x="393"/>
        <item m="1" x="526"/>
        <item m="1" x="512"/>
        <item m="1" x="410"/>
        <item m="1" x="417"/>
        <item m="1" x="425"/>
        <item m="1" x="432"/>
        <item m="1" x="438"/>
        <item m="1" x="445"/>
        <item m="1" x="453"/>
        <item m="1" x="474"/>
        <item m="1" x="386"/>
        <item m="1" x="388"/>
        <item m="1" x="390"/>
        <item m="1" x="392"/>
        <item m="1" x="394"/>
        <item m="1" x="396"/>
        <item m="1" x="401"/>
        <item m="1" x="407"/>
        <item m="1" x="411"/>
        <item m="1" x="418"/>
        <item m="1" x="397"/>
        <item m="1" x="466"/>
        <item m="1" x="468"/>
        <item m="1" x="471"/>
        <item m="1" x="473"/>
        <item m="1" x="475"/>
        <item m="1" x="477"/>
        <item m="1" x="481"/>
        <item m="1" x="479"/>
        <item m="1" x="404"/>
        <item m="1" x="483"/>
        <item m="1" x="413"/>
        <item m="1" x="488"/>
        <item m="1" x="422"/>
        <item m="1" x="496"/>
        <item x="276"/>
      </items>
    </pivotField>
    <pivotField axis="axisRow" compact="0" outline="0" showAll="0" defaultSubtotal="0">
      <items count="33">
        <item x="28"/>
        <item m="1" x="31"/>
        <item m="1" x="32"/>
        <item x="0"/>
        <item x="2"/>
        <item x="3"/>
        <item x="6"/>
        <item x="8"/>
        <item x="9"/>
        <item x="12"/>
        <item x="17"/>
        <item m="1" x="30"/>
        <item x="10"/>
        <item m="1" x="29"/>
        <item x="1"/>
        <item x="4"/>
        <item x="5"/>
        <item x="7"/>
        <item x="11"/>
        <item x="13"/>
        <item x="14"/>
        <item x="15"/>
        <item x="16"/>
        <item x="18"/>
        <item x="19"/>
        <item x="20"/>
        <item x="21"/>
        <item x="22"/>
        <item x="23"/>
        <item x="24"/>
        <item x="25"/>
        <item x="26"/>
        <item x="27"/>
      </items>
    </pivotField>
    <pivotField compact="0" outline="0" showAll="0"/>
    <pivotField axis="axisRow" compact="0" outline="0" showAll="0" defaultSubtotal="0">
      <items count="11">
        <item x="0"/>
        <item x="5"/>
        <item x="1"/>
        <item x="3"/>
        <item x="2"/>
        <item x="4"/>
        <item x="6"/>
        <item x="7"/>
        <item x="8"/>
        <item x="9"/>
        <item x="10"/>
      </items>
    </pivotField>
    <pivotField compact="0" outline="0" showAll="0"/>
    <pivotField name="COMPLET." axis="axisRow" compact="0" outline="0" showAll="0" defaultSubtotal="0">
      <items count="13">
        <item x="1"/>
        <item x="0"/>
        <item x="9"/>
        <item m="1" x="12"/>
        <item x="5"/>
        <item x="3"/>
        <item x="2"/>
        <item x="4"/>
        <item x="6"/>
        <item x="7"/>
        <item x="10"/>
        <item x="11"/>
        <item x="8"/>
      </items>
    </pivotField>
    <pivotField axis="axisRow" compact="0" outline="0" showAll="0">
      <items count="21">
        <item x="11"/>
        <item x="0"/>
        <item x="5"/>
        <item x="2"/>
        <item x="17"/>
        <item m="1" x="19"/>
        <item x="6"/>
        <item x="10"/>
        <item x="3"/>
        <item x="8"/>
        <item x="9"/>
        <item x="12"/>
        <item x="14"/>
        <item x="13"/>
        <item x="7"/>
        <item x="4"/>
        <item x="15"/>
        <item x="1"/>
        <item x="16"/>
        <item x="18"/>
        <item t="default"/>
      </items>
    </pivotField>
    <pivotField axis="axisRow" compact="0" outline="0" showAll="0" defaultSubtotal="0">
      <items count="189">
        <item x="0"/>
        <item x="2"/>
        <item x="1"/>
        <item x="4"/>
        <item x="3"/>
        <item x="8"/>
        <item x="5"/>
        <item x="6"/>
        <item x="7"/>
        <item x="9"/>
        <item x="11"/>
        <item x="12"/>
        <item x="13"/>
        <item x="10"/>
        <item x="14"/>
        <item x="15"/>
        <item x="16"/>
        <item x="19"/>
        <item x="17"/>
        <item x="20"/>
        <item x="18"/>
        <item x="21"/>
        <item x="22"/>
        <item x="23"/>
        <item x="24"/>
        <item x="25"/>
        <item x="26"/>
        <item x="27"/>
        <item x="28"/>
        <item x="29"/>
        <item x="32"/>
        <item x="31"/>
        <item x="30"/>
        <item x="33"/>
        <item x="34"/>
        <item x="35"/>
        <item x="36"/>
        <item x="37"/>
        <item x="39"/>
        <item x="38"/>
        <item x="40"/>
        <item x="41"/>
        <item x="42"/>
        <item x="43"/>
        <item x="44"/>
        <item x="46"/>
        <item x="47"/>
        <item x="45"/>
        <item x="48"/>
        <item m="1" x="188"/>
        <item x="50"/>
        <item x="51"/>
        <item x="52"/>
        <item x="53"/>
        <item x="54"/>
        <item x="55"/>
        <item x="56"/>
        <item x="57"/>
        <item m="1" x="184"/>
        <item m="1" x="183"/>
        <item x="63"/>
        <item x="60"/>
        <item x="62"/>
        <item x="64"/>
        <item x="65"/>
        <item x="66"/>
        <item x="61"/>
        <item m="1" x="185"/>
        <item x="68"/>
        <item m="1" x="182"/>
        <item m="1" x="187"/>
        <item m="1" x="181"/>
        <item x="59"/>
        <item x="70"/>
        <item x="67"/>
        <item x="69"/>
        <item m="1" x="180"/>
        <item x="71"/>
        <item x="72"/>
        <item x="73"/>
        <item x="49"/>
        <item x="58"/>
        <item x="74"/>
        <item x="76"/>
        <item x="77"/>
        <item x="78"/>
        <item x="79"/>
        <item x="82"/>
        <item m="1" x="186"/>
        <item x="81"/>
        <item m="1" x="177"/>
        <item x="83"/>
        <item x="89"/>
        <item x="86"/>
        <item x="80"/>
        <item x="172"/>
        <item x="90"/>
        <item x="75"/>
        <item m="1" x="179"/>
        <item x="91"/>
        <item x="84"/>
        <item x="87"/>
        <item x="92"/>
        <item x="93"/>
        <item x="94"/>
        <item m="1" x="175"/>
        <item x="96"/>
        <item x="85"/>
        <item m="1" x="178"/>
        <item x="97"/>
        <item x="105"/>
        <item x="98"/>
        <item x="99"/>
        <item x="102"/>
        <item x="132"/>
        <item x="103"/>
        <item x="88"/>
        <item x="101"/>
        <item x="104"/>
        <item m="1" x="176"/>
        <item x="95"/>
        <item x="107"/>
        <item x="108"/>
        <item x="110"/>
        <item x="111"/>
        <item x="112"/>
        <item x="113"/>
        <item x="114"/>
        <item x="115"/>
        <item x="116"/>
        <item x="100"/>
        <item x="117"/>
        <item x="118"/>
        <item x="119"/>
        <item x="120"/>
        <item x="121"/>
        <item x="122"/>
        <item x="106"/>
        <item x="109"/>
        <item x="123"/>
        <item x="124"/>
        <item x="125"/>
        <item x="126"/>
        <item x="127"/>
        <item x="128"/>
        <item x="129"/>
        <item x="130"/>
        <item x="131"/>
        <item x="135"/>
        <item x="133"/>
        <item x="134"/>
        <item x="136"/>
        <item x="137"/>
        <item x="138"/>
        <item x="139"/>
        <item x="140"/>
        <item x="141"/>
        <item x="142"/>
        <item x="143"/>
        <item x="144"/>
        <item x="145"/>
        <item x="146"/>
        <item x="147"/>
        <item x="149"/>
        <item x="150"/>
        <item x="151"/>
        <item x="148"/>
        <item x="152"/>
        <item x="154"/>
        <item x="156"/>
        <item x="157"/>
        <item x="158"/>
        <item x="159"/>
        <item m="1" x="174"/>
        <item x="153"/>
        <item x="160"/>
        <item x="161"/>
        <item m="1" x="173"/>
        <item x="155"/>
        <item x="162"/>
        <item x="163"/>
        <item x="164"/>
        <item x="165"/>
        <item x="166"/>
        <item x="167"/>
        <item x="168"/>
        <item x="169"/>
        <item x="170"/>
        <item x="171"/>
      </items>
    </pivotField>
    <pivotField compact="0" outline="0" showAll="0"/>
  </pivotFields>
  <rowFields count="10">
    <field x="4"/>
    <field x="5"/>
    <field x="6"/>
    <field x="3"/>
    <field x="1"/>
    <field x="0"/>
    <field x="12"/>
    <field x="8"/>
    <field x="10"/>
    <field x="11"/>
  </rowFields>
  <rowItems count="278">
    <i>
      <x/>
      <x v="168"/>
      <x v="12"/>
      <x v="2"/>
      <x v="47"/>
      <x v="20"/>
      <x v="20"/>
      <x/>
      <x v="1"/>
      <x v="1"/>
    </i>
    <i r="1">
      <x v="179"/>
      <x v="12"/>
      <x v="3"/>
      <x v="9"/>
      <x v="40"/>
      <x v="40"/>
      <x/>
      <x v="1"/>
      <x v="1"/>
    </i>
    <i r="1">
      <x v="190"/>
      <x v="12"/>
      <x v="2"/>
      <x v="10"/>
      <x v="79"/>
      <x v="82"/>
      <x v="1"/>
      <x v="4"/>
      <x v="1"/>
    </i>
    <i r="1">
      <x v="201"/>
      <x v="12"/>
      <x v="1"/>
      <x v="87"/>
      <x v="133"/>
      <x v="155"/>
      <x v="3"/>
      <x v="5"/>
      <x v="1"/>
    </i>
    <i>
      <x v="3"/>
      <x v="526"/>
      <x/>
      <x/>
      <x v="48"/>
      <x v="170"/>
      <x v="95"/>
      <x v="10"/>
      <x v="2"/>
      <x v="19"/>
    </i>
    <i>
      <x v="4"/>
      <x v="322"/>
      <x v="3"/>
      <x v="1"/>
      <x v="26"/>
      <x/>
      <x/>
      <x/>
      <x v="1"/>
      <x v="1"/>
    </i>
    <i r="1">
      <x v="323"/>
      <x v="4"/>
      <x v="3"/>
      <x v="20"/>
      <x v="2"/>
      <x v="2"/>
      <x/>
      <x v="1"/>
      <x v="1"/>
    </i>
    <i r="1">
      <x v="324"/>
      <x v="5"/>
      <x v="1"/>
      <x v="26"/>
      <x v="1"/>
      <x v="1"/>
      <x/>
      <x v="1"/>
      <x v="1"/>
    </i>
    <i r="1">
      <x v="325"/>
      <x v="3"/>
      <x v="1"/>
      <x v="12"/>
      <x v="3"/>
      <x v="3"/>
      <x/>
      <x v="1"/>
      <x v="1"/>
    </i>
    <i r="1">
      <x v="326"/>
      <x v="6"/>
      <x v="2"/>
      <x v="12"/>
      <x v="6"/>
      <x v="6"/>
      <x/>
      <x v="1"/>
      <x v="1"/>
    </i>
    <i r="1">
      <x v="327"/>
      <x v="3"/>
      <x v="1"/>
      <x v="16"/>
      <x v="3"/>
      <x v="3"/>
      <x/>
      <x v="1"/>
      <x v="1"/>
    </i>
    <i r="1">
      <x v="328"/>
      <x v="3"/>
      <x v="2"/>
      <x v="16"/>
      <x v="8"/>
      <x v="8"/>
      <x/>
      <x v="1"/>
      <x v="1"/>
    </i>
    <i r="1">
      <x v="329"/>
      <x v="3"/>
      <x v="1"/>
      <x v="27"/>
      <x v="8"/>
      <x v="8"/>
      <x/>
      <x v="1"/>
      <x v="1"/>
    </i>
    <i r="1">
      <x v="330"/>
      <x v="3"/>
      <x v="3"/>
      <x v="5"/>
      <x v="13"/>
      <x v="13"/>
      <x/>
      <x v="1"/>
      <x v="1"/>
    </i>
    <i r="1">
      <x v="332"/>
      <x v="3"/>
      <x v="2"/>
      <x v="20"/>
      <x v="11"/>
      <x v="11"/>
      <x/>
      <x v="1"/>
      <x v="1"/>
    </i>
    <i r="1">
      <x v="333"/>
      <x v="5"/>
      <x v="2"/>
      <x v="47"/>
      <x v="111"/>
      <x v="125"/>
      <x v="1"/>
      <x v="4"/>
      <x v="1"/>
    </i>
    <i r="1">
      <x v="334"/>
      <x v="8"/>
      <x v="3"/>
      <x v="30"/>
      <x v="111"/>
      <x v="126"/>
      <x v="2"/>
      <x v="7"/>
      <x v="8"/>
    </i>
    <i r="1">
      <x v="335"/>
      <x v="6"/>
      <x v="2"/>
      <x v="68"/>
      <x v="112"/>
      <x v="128"/>
      <x v="6"/>
      <x v="8"/>
      <x v="1"/>
    </i>
    <i r="1">
      <x v="336"/>
      <x v="3"/>
      <x v="2"/>
      <x v="16"/>
      <x v="112"/>
      <x v="131"/>
      <x v="2"/>
      <x v="9"/>
      <x v="17"/>
    </i>
    <i r="1">
      <x v="337"/>
      <x v="6"/>
      <x v="2"/>
      <x v="68"/>
      <x v="113"/>
      <x v="128"/>
      <x v="1"/>
      <x v="4"/>
      <x v="1"/>
    </i>
    <i r="1">
      <x v="338"/>
      <x v="9"/>
      <x v="1"/>
      <x v="47"/>
      <x v="114"/>
      <x v="133"/>
      <x v="6"/>
      <x v="8"/>
      <x v="1"/>
    </i>
    <i r="1">
      <x v="339"/>
      <x v="8"/>
      <x v="2"/>
      <x v="30"/>
      <x v="117"/>
      <x v="135"/>
      <x v="2"/>
      <x v="5"/>
      <x v="3"/>
    </i>
    <i r="1">
      <x v="340"/>
      <x v="3"/>
      <x v="2"/>
      <x v="5"/>
      <x v="116"/>
      <x v="136"/>
      <x v="2"/>
      <x v="6"/>
      <x v="6"/>
    </i>
    <i r="1">
      <x v="341"/>
      <x v="8"/>
      <x v="3"/>
      <x v="26"/>
      <x v="119"/>
      <x v="135"/>
      <x v="1"/>
      <x v="4"/>
      <x v="1"/>
    </i>
    <i r="1">
      <x v="342"/>
      <x v="4"/>
      <x v="2"/>
      <x v="26"/>
      <x v="118"/>
      <x v="135"/>
      <x v="6"/>
      <x v="4"/>
      <x v="14"/>
    </i>
    <i r="1">
      <x v="343"/>
      <x v="3"/>
      <x v="3"/>
      <x v="16"/>
      <x v="12"/>
      <x v="12"/>
      <x/>
      <x v="1"/>
      <x v="1"/>
    </i>
    <i r="1">
      <x v="344"/>
      <x v="4"/>
      <x v="2"/>
      <x v="26"/>
      <x v="118"/>
      <x v="135"/>
      <x v="6"/>
      <x v="8"/>
      <x v="1"/>
    </i>
    <i r="1">
      <x v="345"/>
      <x v="4"/>
      <x v="3"/>
      <x v="47"/>
      <x v="124"/>
      <x v="143"/>
      <x v="5"/>
      <x v="7"/>
      <x v="1"/>
    </i>
    <i r="1">
      <x v="346"/>
      <x v="8"/>
      <x v="2"/>
      <x v="85"/>
      <x v="127"/>
      <x v="114"/>
      <x v="7"/>
      <x v="9"/>
      <x v="17"/>
    </i>
    <i r="1">
      <x v="347"/>
      <x v="5"/>
      <x v="1"/>
      <x v="9"/>
      <x v="129"/>
      <x v="148"/>
      <x v="3"/>
      <x v="5"/>
      <x v="1"/>
    </i>
    <i r="1">
      <x v="348"/>
      <x v="9"/>
      <x v="1"/>
      <x v="9"/>
      <x v="133"/>
      <x v="156"/>
      <x v="2"/>
      <x/>
      <x v="1"/>
    </i>
    <i r="1">
      <x v="349"/>
      <x v="3"/>
      <x v="3"/>
      <x v="9"/>
      <x v="134"/>
      <x v="156"/>
      <x v="1"/>
      <x v="4"/>
      <x v="1"/>
    </i>
    <i r="1">
      <x v="350"/>
      <x v="8"/>
      <x v="3"/>
      <x v="9"/>
      <x v="135"/>
      <x v="157"/>
      <x v="1"/>
      <x v="11"/>
      <x v="13"/>
    </i>
    <i r="1">
      <x v="351"/>
      <x v="3"/>
      <x v="1"/>
      <x v="16"/>
      <x v="136"/>
      <x v="158"/>
      <x/>
      <x v="10"/>
      <x v="12"/>
    </i>
    <i r="1">
      <x v="352"/>
      <x v="4"/>
      <x v="1"/>
      <x v="16"/>
      <x v="136"/>
      <x v="158"/>
      <x/>
      <x v="10"/>
      <x v="12"/>
    </i>
    <i r="1">
      <x v="353"/>
      <x v="3"/>
      <x v="1"/>
      <x v="10"/>
      <x v="137"/>
      <x v="159"/>
      <x/>
      <x v="9"/>
      <x v="17"/>
    </i>
    <i r="1">
      <x v="354"/>
      <x v="4"/>
      <x v="1"/>
      <x v="26"/>
      <x v="14"/>
      <x v="14"/>
      <x/>
      <x v="1"/>
      <x v="1"/>
    </i>
    <i r="1">
      <x v="355"/>
      <x v="7"/>
      <x v="2"/>
      <x v="9"/>
      <x v="138"/>
      <x v="161"/>
      <x v="1"/>
      <x v="4"/>
      <x v="1"/>
    </i>
    <i r="1">
      <x v="356"/>
      <x v="10"/>
      <x v="2"/>
      <x v="9"/>
      <x v="138"/>
      <x v="161"/>
      <x v="1"/>
      <x v="10"/>
      <x v="6"/>
    </i>
    <i r="1">
      <x v="357"/>
      <x v="8"/>
      <x v="2"/>
      <x v="9"/>
      <x v="141"/>
      <x v="163"/>
      <x v="2"/>
      <x/>
      <x v="1"/>
    </i>
    <i r="1">
      <x v="358"/>
      <x v="3"/>
      <x v="3"/>
      <x v="9"/>
      <x v="146"/>
      <x v="174"/>
      <x v="3"/>
      <x v="5"/>
      <x v="1"/>
    </i>
    <i r="1">
      <x v="359"/>
      <x v="20"/>
      <x v="2"/>
      <x v="20"/>
      <x v="150"/>
      <x v="168"/>
      <x v="5"/>
      <x v="7"/>
      <x v="1"/>
    </i>
    <i r="1">
      <x v="360"/>
      <x v="6"/>
      <x v="3"/>
      <x v="68"/>
      <x v="147"/>
      <x v="164"/>
      <x v="3"/>
      <x v="5"/>
      <x v="1"/>
    </i>
    <i r="1">
      <x v="361"/>
      <x v="4"/>
      <x v="2"/>
      <x v="16"/>
      <x v="151"/>
      <x v="169"/>
      <x v="6"/>
      <x v="12"/>
      <x v="15"/>
    </i>
    <i r="1">
      <x v="362"/>
      <x v="7"/>
      <x v="3"/>
      <x v="94"/>
      <x v="152"/>
      <x v="168"/>
      <x v="3"/>
      <x v="5"/>
      <x v="1"/>
    </i>
    <i r="1">
      <x v="363"/>
      <x v="7"/>
      <x v="3"/>
      <x v="47"/>
      <x v="153"/>
      <x v="171"/>
      <x v="2"/>
      <x/>
      <x v="1"/>
    </i>
    <i r="1">
      <x v="364"/>
      <x v="4"/>
      <x v="3"/>
      <x v="47"/>
      <x v="153"/>
      <x v="171"/>
      <x v="2"/>
      <x/>
      <x v="1"/>
    </i>
    <i r="1">
      <x v="365"/>
      <x v="4"/>
      <x v="2"/>
      <x v="16"/>
      <x v="14"/>
      <x v="14"/>
      <x/>
      <x v="1"/>
      <x v="1"/>
    </i>
    <i r="1">
      <x v="366"/>
      <x v="4"/>
      <x v="3"/>
      <x v="47"/>
      <x v="157"/>
      <x v="176"/>
      <x v="1"/>
      <x v="4"/>
      <x v="1"/>
    </i>
    <i r="1">
      <x v="367"/>
      <x v="3"/>
      <x v="3"/>
      <x v="16"/>
      <x v="9"/>
      <x v="9"/>
      <x/>
      <x v="1"/>
      <x v="1"/>
    </i>
    <i r="1">
      <x v="368"/>
      <x v="7"/>
      <x v="2"/>
      <x v="47"/>
      <x v="15"/>
      <x v="15"/>
      <x/>
      <x v="1"/>
      <x v="1"/>
    </i>
    <i r="1">
      <x v="369"/>
      <x v="3"/>
      <x v="3"/>
      <x v="11"/>
      <x v="16"/>
      <x v="16"/>
      <x/>
      <x v="1"/>
      <x v="1"/>
    </i>
    <i r="1">
      <x v="370"/>
      <x v="8"/>
      <x v="1"/>
      <x v="47"/>
      <x v="18"/>
      <x v="18"/>
      <x/>
      <x v="1"/>
      <x v="1"/>
    </i>
    <i r="1">
      <x v="371"/>
      <x v="3"/>
      <x v="3"/>
      <x v="19"/>
      <x v="17"/>
      <x v="17"/>
      <x/>
      <x v="1"/>
      <x v="1"/>
    </i>
    <i r="1">
      <x v="372"/>
      <x v="7"/>
      <x v="2"/>
      <x v="19"/>
      <x v="19"/>
      <x v="19"/>
      <x/>
      <x v="1"/>
      <x v="1"/>
    </i>
    <i r="1">
      <x v="374"/>
      <x v="3"/>
      <x v="3"/>
      <x v="20"/>
      <x v="21"/>
      <x v="21"/>
      <x/>
      <x v="1"/>
      <x v="1"/>
    </i>
    <i r="1">
      <x v="375"/>
      <x v="9"/>
      <x v="1"/>
      <x v="42"/>
      <x v="22"/>
      <x v="22"/>
      <x/>
      <x v="1"/>
      <x v="1"/>
    </i>
    <i r="1">
      <x v="376"/>
      <x v="3"/>
      <x v="3"/>
      <x v="28"/>
      <x v="23"/>
      <x v="23"/>
      <x/>
      <x v="1"/>
      <x v="1"/>
    </i>
    <i r="1">
      <x v="377"/>
      <x v="3"/>
      <x v="1"/>
      <x v="16"/>
      <x v="23"/>
      <x v="23"/>
      <x/>
      <x v="1"/>
      <x v="1"/>
    </i>
    <i r="1">
      <x v="378"/>
      <x v="8"/>
      <x v="3"/>
      <x v="26"/>
      <x v="25"/>
      <x v="25"/>
      <x/>
      <x v="1"/>
      <x v="1"/>
    </i>
    <i r="1">
      <x v="379"/>
      <x v="3"/>
      <x v="1"/>
      <x v="5"/>
      <x v="27"/>
      <x v="27"/>
      <x/>
      <x v="1"/>
      <x v="1"/>
    </i>
    <i r="1">
      <x v="380"/>
      <x v="9"/>
      <x v="2"/>
      <x v="26"/>
      <x v="28"/>
      <x v="28"/>
      <x/>
      <x v="1"/>
      <x v="1"/>
    </i>
    <i r="1">
      <x v="381"/>
      <x v="8"/>
      <x v="3"/>
      <x v="30"/>
      <x v="29"/>
      <x v="29"/>
      <x/>
      <x v="1"/>
      <x v="1"/>
    </i>
    <i r="1">
      <x v="382"/>
      <x v="3"/>
      <x v="1"/>
      <x v="16"/>
      <x v="29"/>
      <x v="29"/>
      <x/>
      <x v="1"/>
      <x v="1"/>
    </i>
    <i r="1">
      <x v="383"/>
      <x v="4"/>
      <x v="2"/>
      <x v="9"/>
      <x v="32"/>
      <x v="32"/>
      <x/>
      <x v="1"/>
      <x v="1"/>
    </i>
    <i r="1">
      <x v="385"/>
      <x v="10"/>
      <x v="3"/>
      <x v="9"/>
      <x v="31"/>
      <x v="31"/>
      <x/>
      <x v="1"/>
      <x v="1"/>
    </i>
    <i r="1">
      <x v="386"/>
      <x v="8"/>
      <x v="1"/>
      <x v="30"/>
      <x v="30"/>
      <x v="30"/>
      <x/>
      <x v="1"/>
      <x v="1"/>
    </i>
    <i r="1">
      <x v="387"/>
      <x v="3"/>
      <x v="2"/>
      <x v="37"/>
      <x v="33"/>
      <x v="33"/>
      <x/>
      <x v="1"/>
      <x v="1"/>
    </i>
    <i r="1">
      <x v="388"/>
      <x v="4"/>
      <x v="3"/>
      <x v="16"/>
      <x v="34"/>
      <x v="34"/>
      <x/>
      <x v="1"/>
      <x v="1"/>
    </i>
    <i r="1">
      <x v="389"/>
      <x v="8"/>
      <x v="1"/>
      <x v="9"/>
      <x v="32"/>
      <x v="32"/>
      <x/>
      <x v="1"/>
      <x v="1"/>
    </i>
    <i r="1">
      <x v="390"/>
      <x v="4"/>
      <x v="3"/>
      <x v="20"/>
      <x v="36"/>
      <x v="36"/>
      <x/>
      <x v="1"/>
      <x v="1"/>
    </i>
    <i r="1">
      <x v="391"/>
      <x v="4"/>
      <x v="1"/>
      <x v="16"/>
      <x v="37"/>
      <x v="37"/>
      <x/>
      <x v="1"/>
      <x v="1"/>
    </i>
    <i r="1">
      <x v="392"/>
      <x v="3"/>
      <x v="2"/>
      <x v="19"/>
      <x v="39"/>
      <x v="39"/>
      <x/>
      <x v="1"/>
      <x v="1"/>
    </i>
    <i r="1">
      <x v="393"/>
      <x v="8"/>
      <x v="3"/>
      <x v="36"/>
      <x v="38"/>
      <x v="38"/>
      <x/>
      <x v="1"/>
      <x v="1"/>
    </i>
    <i r="1">
      <x v="394"/>
      <x v="8"/>
      <x v="1"/>
      <x v="47"/>
      <x v="41"/>
      <x v="40"/>
      <x/>
      <x v="1"/>
      <x v="1"/>
    </i>
    <i r="1">
      <x v="396"/>
      <x v="4"/>
      <x v="2"/>
      <x v="16"/>
      <x v="42"/>
      <x v="41"/>
      <x/>
      <x v="1"/>
      <x v="1"/>
    </i>
    <i r="1">
      <x v="397"/>
      <x v="5"/>
      <x v="1"/>
      <x v="19"/>
      <x v="43"/>
      <x v="42"/>
      <x/>
      <x v="1"/>
      <x v="1"/>
    </i>
    <i r="1">
      <x v="398"/>
      <x v="8"/>
      <x v="2"/>
      <x v="9"/>
      <x v="43"/>
      <x v="42"/>
      <x/>
      <x v="1"/>
      <x v="1"/>
    </i>
    <i r="1">
      <x v="399"/>
      <x v="5"/>
      <x v="3"/>
      <x v="20"/>
      <x v="44"/>
      <x v="43"/>
      <x/>
      <x v="1"/>
      <x v="1"/>
    </i>
    <i r="1">
      <x v="400"/>
      <x v="3"/>
      <x v="1"/>
      <x v="10"/>
      <x v="45"/>
      <x v="44"/>
      <x/>
      <x v="1"/>
      <x v="1"/>
    </i>
    <i r="1">
      <x v="401"/>
      <x v="4"/>
      <x v="2"/>
      <x v="47"/>
      <x v="48"/>
      <x v="47"/>
      <x/>
      <x v="1"/>
      <x v="1"/>
    </i>
    <i r="1">
      <x v="402"/>
      <x v="3"/>
      <x v="1"/>
      <x v="9"/>
      <x v="46"/>
      <x v="45"/>
      <x/>
      <x v="1"/>
      <x v="1"/>
    </i>
    <i r="1">
      <x v="403"/>
      <x v="8"/>
      <x v="2"/>
      <x v="38"/>
      <x v="46"/>
      <x v="45"/>
      <x/>
      <x v="1"/>
      <x v="1"/>
    </i>
    <i r="1">
      <x v="404"/>
      <x v="7"/>
      <x v="1"/>
      <x v="9"/>
      <x v="49"/>
      <x v="48"/>
      <x/>
      <x v="1"/>
      <x v="1"/>
    </i>
    <i r="1">
      <x v="405"/>
      <x v="8"/>
      <x v="1"/>
      <x v="25"/>
      <x v="50"/>
      <x v="80"/>
      <x v="4"/>
      <x v="6"/>
      <x v="1"/>
    </i>
    <i r="1">
      <x v="407"/>
      <x v="5"/>
      <x v="2"/>
      <x v="20"/>
      <x v="51"/>
      <x v="50"/>
      <x/>
      <x v="1"/>
      <x v="1"/>
    </i>
    <i r="1">
      <x v="408"/>
      <x v="5"/>
      <x v="3"/>
      <x v="12"/>
      <x v="52"/>
      <x v="51"/>
      <x/>
      <x v="1"/>
      <x v="1"/>
    </i>
    <i r="1">
      <x v="409"/>
      <x v="3"/>
      <x v="1"/>
      <x v="10"/>
      <x v="53"/>
      <x v="52"/>
      <x/>
      <x v="1"/>
      <x v="1"/>
    </i>
    <i r="1">
      <x v="410"/>
      <x v="3"/>
      <x v="2"/>
      <x v="20"/>
      <x v="54"/>
      <x v="53"/>
      <x/>
      <x v="1"/>
      <x v="1"/>
    </i>
    <i r="1">
      <x v="411"/>
      <x v="3"/>
      <x v="3"/>
      <x v="27"/>
      <x v="55"/>
      <x v="54"/>
      <x/>
      <x v="1"/>
      <x v="1"/>
    </i>
    <i r="1">
      <x v="412"/>
      <x v="5"/>
      <x v="1"/>
      <x v="9"/>
      <x v="56"/>
      <x v="55"/>
      <x/>
      <x v="1"/>
      <x v="1"/>
    </i>
    <i r="1">
      <x v="413"/>
      <x v="4"/>
      <x v="2"/>
      <x v="1"/>
      <x v="57"/>
      <x v="56"/>
      <x/>
      <x v="1"/>
      <x v="1"/>
    </i>
    <i r="1">
      <x v="414"/>
      <x v="4"/>
      <x v="3"/>
      <x v="16"/>
      <x v="58"/>
      <x v="57"/>
      <x/>
      <x v="1"/>
      <x v="1"/>
    </i>
    <i r="1">
      <x v="415"/>
      <x v="3"/>
      <x v="1"/>
      <x v="16"/>
      <x v="58"/>
      <x v="57"/>
      <x/>
      <x v="1"/>
      <x v="1"/>
    </i>
    <i r="1">
      <x v="416"/>
      <x v="5"/>
      <x v="2"/>
      <x v="12"/>
      <x v="59"/>
      <x v="81"/>
      <x v="4"/>
      <x v="6"/>
      <x v="1"/>
    </i>
    <i r="1">
      <x v="418"/>
      <x v="4"/>
      <x v="3"/>
      <x v="39"/>
      <x v="60"/>
      <x v="72"/>
      <x v="4"/>
      <x v="6"/>
      <x v="1"/>
    </i>
    <i r="1">
      <x v="419"/>
      <x v="5"/>
      <x v="1"/>
      <x v="9"/>
      <x v="62"/>
      <x v="61"/>
      <x/>
      <x v="1"/>
      <x v="1"/>
    </i>
    <i r="1">
      <x v="420"/>
      <x v="3"/>
      <x v="2"/>
      <x v="30"/>
      <x v="63"/>
      <x v="66"/>
      <x v="4"/>
      <x v="6"/>
      <x v="1"/>
    </i>
    <i r="1">
      <x v="421"/>
      <x v="5"/>
      <x v="3"/>
      <x v="9"/>
      <x v="63"/>
      <x v="62"/>
      <x/>
      <x v="1"/>
      <x v="1"/>
    </i>
    <i r="1">
      <x v="422"/>
      <x v="5"/>
      <x v="2"/>
      <x v="12"/>
      <x v="63"/>
      <x v="66"/>
      <x v="4"/>
      <x v="6"/>
      <x v="1"/>
    </i>
    <i r="1">
      <x v="423"/>
      <x v="3"/>
      <x v="3"/>
      <x v="20"/>
      <x v="63"/>
      <x v="62"/>
      <x/>
      <x v="1"/>
      <x v="1"/>
    </i>
    <i r="1">
      <x v="424"/>
      <x v="8"/>
      <x v="1"/>
      <x v="23"/>
      <x v="63"/>
      <x v="62"/>
      <x/>
      <x v="1"/>
      <x v="1"/>
    </i>
    <i r="1">
      <x v="425"/>
      <x v="3"/>
      <x v="2"/>
      <x v="9"/>
      <x v="61"/>
      <x v="60"/>
      <x/>
      <x v="1"/>
      <x v="1"/>
    </i>
    <i r="1">
      <x v="426"/>
      <x v="4"/>
      <x v="3"/>
      <x v="30"/>
      <x v="64"/>
      <x v="63"/>
      <x/>
      <x v="1"/>
      <x v="1"/>
    </i>
    <i r="1">
      <x v="427"/>
      <x v="3"/>
      <x v="1"/>
      <x v="9"/>
      <x v="65"/>
      <x v="64"/>
      <x/>
      <x v="1"/>
      <x v="1"/>
    </i>
    <i r="1">
      <x v="429"/>
      <x v="4"/>
      <x v="2"/>
      <x v="16"/>
      <x v="65"/>
      <x v="64"/>
      <x/>
      <x v="1"/>
      <x v="1"/>
    </i>
    <i r="1">
      <x v="430"/>
      <x v="5"/>
      <x v="1"/>
      <x v="9"/>
      <x v="67"/>
      <x v="66"/>
      <x/>
      <x v="1"/>
      <x v="1"/>
    </i>
    <i r="1">
      <x v="431"/>
      <x v="5"/>
      <x v="1"/>
      <x v="11"/>
      <x v="74"/>
      <x v="73"/>
      <x v="5"/>
      <x v="7"/>
      <x v="1"/>
    </i>
    <i r="1">
      <x v="432"/>
      <x v="3"/>
      <x v="2"/>
      <x v="10"/>
      <x v="75"/>
      <x v="78"/>
      <x/>
      <x v="1"/>
      <x v="1"/>
    </i>
    <i r="1">
      <x v="433"/>
      <x v="12"/>
      <x v="2"/>
      <x v="9"/>
      <x v="75"/>
      <x v="68"/>
      <x v="3"/>
      <x v="5"/>
      <x v="1"/>
    </i>
    <i r="1">
      <x v="434"/>
      <x v="3"/>
      <x v="2"/>
      <x v="53"/>
      <x v="77"/>
      <x v="74"/>
      <x v="3"/>
      <x v="5"/>
      <x v="1"/>
    </i>
    <i r="1">
      <x v="435"/>
      <x v="3"/>
      <x v="2"/>
      <x v="9"/>
      <x v="78"/>
      <x v="78"/>
      <x v="2"/>
      <x/>
      <x v="1"/>
    </i>
    <i r="1">
      <x v="436"/>
      <x v="4"/>
      <x v="1"/>
      <x v="30"/>
      <x v="79"/>
      <x v="82"/>
      <x v="1"/>
      <x v="4"/>
      <x v="1"/>
    </i>
    <i r="1">
      <x v="437"/>
      <x v="4"/>
      <x v="1"/>
      <x v="10"/>
      <x v="79"/>
      <x v="97"/>
      <x/>
      <x v="1"/>
      <x v="1"/>
    </i>
    <i r="1">
      <x v="438"/>
      <x v="3"/>
      <x v="2"/>
      <x v="9"/>
      <x v="80"/>
      <x v="83"/>
      <x v="1"/>
      <x v="4"/>
      <x v="1"/>
    </i>
    <i r="1">
      <x v="440"/>
      <x v="3"/>
      <x v="2"/>
      <x v="20"/>
      <x v="83"/>
      <x v="89"/>
      <x v="2"/>
      <x/>
      <x v="1"/>
    </i>
    <i r="1">
      <x v="441"/>
      <x v="8"/>
      <x v="2"/>
      <x v="9"/>
      <x v="85"/>
      <x v="91"/>
      <x v="5"/>
      <x v="7"/>
      <x v="1"/>
    </i>
    <i r="1">
      <x v="442"/>
      <x v="7"/>
      <x v="2"/>
      <x v="30"/>
      <x v="86"/>
      <x v="94"/>
      <x/>
      <x v="1"/>
      <x v="1"/>
    </i>
    <i r="1">
      <x v="443"/>
      <x v="4"/>
      <x v="2"/>
      <x v="10"/>
      <x v="89"/>
      <x v="93"/>
      <x v="3"/>
      <x v="5"/>
      <x v="1"/>
    </i>
    <i r="1">
      <x v="444"/>
      <x v="7"/>
      <x v="2"/>
      <x v="16"/>
      <x v="89"/>
      <x v="94"/>
      <x v="2"/>
      <x/>
      <x v="1"/>
    </i>
    <i r="1">
      <x v="445"/>
      <x v="6"/>
      <x v="2"/>
      <x v="61"/>
      <x v="90"/>
      <x v="96"/>
      <x v="3"/>
      <x v="5"/>
      <x v="1"/>
    </i>
    <i r="1">
      <x v="446"/>
      <x v="12"/>
      <x v="2"/>
      <x v="62"/>
      <x v="91"/>
      <x v="99"/>
      <x v="3"/>
      <x v="5"/>
      <x v="1"/>
    </i>
    <i r="1">
      <x v="447"/>
      <x v="8"/>
      <x v="2"/>
      <x v="61"/>
      <x v="91"/>
      <x v="101"/>
      <x v="2"/>
      <x/>
      <x v="1"/>
    </i>
    <i r="1">
      <x v="448"/>
      <x v="5"/>
      <x v="2"/>
      <x v="9"/>
      <x v="91"/>
      <x v="116"/>
      <x/>
      <x v="1"/>
      <x v="1"/>
    </i>
    <i r="1">
      <x v="449"/>
      <x v="8"/>
      <x v="3"/>
      <x v="9"/>
      <x v="94"/>
      <x v="104"/>
      <x v="2"/>
      <x/>
      <x v="1"/>
    </i>
    <i r="1">
      <x v="451"/>
      <x v="8"/>
      <x v="2"/>
      <x v="9"/>
      <x v="98"/>
      <x v="111"/>
      <x v="2"/>
      <x/>
      <x v="1"/>
    </i>
    <i r="1">
      <x v="452"/>
      <x v="3"/>
      <x v="3"/>
      <x v="38"/>
      <x v="98"/>
      <x v="109"/>
      <x v="3"/>
      <x v="5"/>
      <x v="1"/>
    </i>
    <i r="1">
      <x v="453"/>
      <x v="7"/>
      <x v="3"/>
      <x v="16"/>
      <x v="98"/>
      <x v="109"/>
      <x v="3"/>
      <x v="5"/>
      <x v="1"/>
    </i>
    <i r="1">
      <x v="454"/>
      <x v="5"/>
      <x v="2"/>
      <x v="9"/>
      <x v="104"/>
      <x v="110"/>
      <x v="1"/>
      <x v="4"/>
      <x v="1"/>
    </i>
    <i r="1">
      <x v="455"/>
      <x v="8"/>
      <x v="2"/>
      <x v="75"/>
      <x v="105"/>
      <x v="137"/>
      <x v="4"/>
      <x v="9"/>
      <x v="17"/>
    </i>
    <i r="1">
      <x v="456"/>
      <x v="3"/>
      <x v="2"/>
      <x v="9"/>
      <x v="105"/>
      <x v="120"/>
      <x v="1"/>
      <x v="4"/>
      <x v="1"/>
    </i>
    <i r="1">
      <x v="457"/>
      <x v="3"/>
      <x v="3"/>
      <x v="28"/>
      <x v="106"/>
      <x v="121"/>
      <x v="2"/>
      <x v="5"/>
      <x v="3"/>
    </i>
    <i r="1">
      <x v="458"/>
      <x v="4"/>
      <x v="3"/>
      <x v="68"/>
      <x v="107"/>
      <x v="122"/>
      <x v="6"/>
      <x v="8"/>
      <x v="1"/>
    </i>
    <i r="1">
      <x v="459"/>
      <x v="4"/>
      <x v="2"/>
      <x v="16"/>
      <x v="110"/>
      <x v="124"/>
      <x v="1"/>
      <x v="4"/>
      <x v="1"/>
    </i>
    <i r="1">
      <x v="460"/>
      <x v="7"/>
      <x v="2"/>
      <x v="9"/>
      <x v="110"/>
      <x v="124"/>
      <x v="1"/>
      <x v="4"/>
      <x v="1"/>
    </i>
    <i>
      <x v="6"/>
      <x/>
      <x v="30"/>
      <x v="2"/>
      <x v="67"/>
      <x v="94"/>
      <x v="103"/>
      <x v="3"/>
      <x v="5"/>
      <x v="1"/>
    </i>
    <i r="1">
      <x v="1"/>
      <x v="30"/>
      <x v="2"/>
      <x v="28"/>
      <x v="96"/>
      <x v="106"/>
      <x v="3"/>
      <x v="5"/>
      <x v="1"/>
    </i>
    <i r="2">
      <x v="32"/>
      <x v="2"/>
      <x v="15"/>
      <x v="169"/>
      <x v="187"/>
      <x v="3"/>
      <x v="5"/>
      <x v="1"/>
    </i>
    <i>
      <x v="7"/>
      <x v="2"/>
      <x v="14"/>
      <x v="2"/>
      <x v="43"/>
      <x v="2"/>
      <x v="2"/>
      <x/>
      <x v="1"/>
      <x v="1"/>
    </i>
    <i r="1">
      <x v="3"/>
      <x v="15"/>
      <x v="2"/>
      <x v="10"/>
      <x v="4"/>
      <x v="4"/>
      <x/>
      <x v="1"/>
      <x v="1"/>
    </i>
    <i r="1">
      <x v="4"/>
      <x v="16"/>
      <x v="3"/>
      <x v="20"/>
      <x v="2"/>
      <x v="2"/>
      <x/>
      <x v="1"/>
      <x v="1"/>
    </i>
    <i r="1">
      <x v="5"/>
      <x v="17"/>
      <x v="3"/>
      <x v="9"/>
      <x v="7"/>
      <x v="7"/>
      <x/>
      <x v="1"/>
      <x v="1"/>
    </i>
    <i r="1">
      <x v="6"/>
      <x v="16"/>
      <x v="3"/>
      <x v="47"/>
      <x v="5"/>
      <x v="5"/>
      <x/>
      <x v="1"/>
      <x v="1"/>
    </i>
    <i r="1">
      <x v="7"/>
      <x v="17"/>
      <x v="2"/>
      <x v="28"/>
      <x v="9"/>
      <x v="9"/>
      <x/>
      <x v="1"/>
      <x v="1"/>
    </i>
    <i r="1">
      <x v="8"/>
      <x v="17"/>
      <x v="1"/>
      <x v="32"/>
      <x v="10"/>
      <x v="10"/>
      <x/>
      <x v="1"/>
      <x v="1"/>
    </i>
    <i r="1">
      <x v="9"/>
      <x v="14"/>
      <x v="1"/>
      <x v="22"/>
      <x v="15"/>
      <x v="12"/>
      <x v="2"/>
      <x/>
      <x v="1"/>
    </i>
    <i r="1">
      <x v="10"/>
      <x v="18"/>
      <x v="1"/>
      <x v="19"/>
      <x v="18"/>
      <x v="18"/>
      <x/>
      <x v="1"/>
      <x v="1"/>
    </i>
    <i r="1">
      <x v="11"/>
      <x v="19"/>
      <x v="2"/>
      <x v="14"/>
      <x v="22"/>
      <x v="22"/>
      <x/>
      <x v="1"/>
      <x v="1"/>
    </i>
    <i r="1">
      <x v="12"/>
      <x v="21"/>
      <x v="3"/>
      <x v="20"/>
      <x v="128"/>
      <x v="150"/>
      <x/>
      <x/>
      <x/>
    </i>
    <i r="1">
      <x v="13"/>
      <x v="17"/>
      <x v="2"/>
      <x v="23"/>
      <x v="130"/>
      <x v="151"/>
      <x/>
      <x v="8"/>
      <x v="11"/>
    </i>
    <i r="1">
      <x v="14"/>
      <x v="27"/>
      <x v="2"/>
      <x v="70"/>
      <x v="130"/>
      <x v="152"/>
      <x v="2"/>
      <x v="5"/>
      <x v="3"/>
    </i>
    <i r="1">
      <x v="15"/>
      <x v="24"/>
      <x v="3"/>
      <x v="30"/>
      <x v="131"/>
      <x v="153"/>
      <x v="3"/>
      <x v="5"/>
      <x v="1"/>
    </i>
    <i r="1">
      <x v="16"/>
      <x v="16"/>
      <x v="3"/>
      <x v="23"/>
      <x v="132"/>
      <x v="154"/>
      <x v="3"/>
      <x v="5"/>
      <x v="1"/>
    </i>
    <i r="1">
      <x v="17"/>
      <x v="17"/>
      <x v="3"/>
      <x v="87"/>
      <x v="134"/>
      <x v="151"/>
      <x v="3"/>
      <x v="5"/>
      <x v="1"/>
    </i>
    <i r="1">
      <x v="18"/>
      <x v="15"/>
      <x v="1"/>
      <x v="10"/>
      <x v="137"/>
      <x v="159"/>
      <x/>
      <x v="4"/>
      <x v="3"/>
    </i>
    <i r="1">
      <x v="19"/>
      <x v="15"/>
      <x v="2"/>
      <x v="88"/>
      <x v="138"/>
      <x v="160"/>
      <x v="6"/>
      <x v="8"/>
      <x v="1"/>
    </i>
    <i r="1">
      <x v="20"/>
      <x v="19"/>
      <x v="2"/>
      <x v="27"/>
      <x v="139"/>
      <x v="162"/>
      <x v="8"/>
      <x v="9"/>
      <x v="17"/>
    </i>
    <i r="1">
      <x v="21"/>
      <x v="21"/>
      <x v="3"/>
      <x v="93"/>
      <x v="140"/>
      <x v="166"/>
      <x/>
      <x v="1"/>
      <x v="1"/>
    </i>
    <i r="1">
      <x v="22"/>
      <x v="20"/>
      <x v="2"/>
      <x v="20"/>
      <x v="24"/>
      <x v="24"/>
      <x/>
      <x v="1"/>
      <x v="1"/>
    </i>
    <i r="1">
      <x v="23"/>
      <x v="19"/>
      <x v="2"/>
      <x v="89"/>
      <x v="141"/>
      <x v="162"/>
      <x v="6"/>
      <x v="7"/>
      <x v="16"/>
    </i>
    <i r="1">
      <x v="24"/>
      <x v="17"/>
      <x v="3"/>
      <x v="68"/>
      <x v="142"/>
      <x v="162"/>
      <x v="3"/>
      <x v="5"/>
      <x v="1"/>
    </i>
    <i r="1">
      <x v="25"/>
      <x v="18"/>
      <x v="2"/>
      <x v="16"/>
      <x v="143"/>
      <x v="164"/>
      <x v="9"/>
      <x v="9"/>
      <x v="17"/>
    </i>
    <i r="1">
      <x v="26"/>
      <x v="16"/>
      <x v="2"/>
      <x v="23"/>
      <x v="144"/>
      <x v="165"/>
      <x v="1"/>
      <x v="4"/>
      <x v="1"/>
    </i>
    <i r="1">
      <x v="27"/>
      <x v="17"/>
      <x v="2"/>
      <x v="90"/>
      <x v="145"/>
      <x v="166"/>
      <x v="6"/>
      <x v="4"/>
      <x v="14"/>
    </i>
    <i r="1">
      <x v="28"/>
      <x v="15"/>
      <x v="2"/>
      <x v="91"/>
      <x v="145"/>
      <x v="165"/>
      <x v="3"/>
      <x v="5"/>
      <x v="1"/>
    </i>
    <i r="1">
      <x v="29"/>
      <x v="19"/>
      <x v="2"/>
      <x v="10"/>
      <x v="149"/>
      <x v="167"/>
      <x v="1"/>
      <x v="5"/>
      <x/>
    </i>
    <i r="1">
      <x v="30"/>
      <x v="21"/>
      <x v="1"/>
      <x v="33"/>
      <x v="148"/>
      <x v="178"/>
      <x v="4"/>
      <x v="6"/>
      <x v="1"/>
    </i>
    <i r="1">
      <x v="31"/>
      <x v="31"/>
      <x v="2"/>
      <x v="16"/>
      <x v="151"/>
      <x v="170"/>
      <x v="5"/>
      <x v="12"/>
      <x v="9"/>
    </i>
    <i r="1">
      <x v="32"/>
      <x v="24"/>
      <x v="3"/>
      <x v="30"/>
      <x v="152"/>
      <x v="169"/>
      <x v="1"/>
      <x v="4"/>
      <x v="1"/>
    </i>
    <i r="1">
      <x v="33"/>
      <x v="21"/>
      <x v="1"/>
      <x v="33"/>
      <x v="25"/>
      <x v="25"/>
      <x/>
      <x v="1"/>
      <x v="1"/>
    </i>
    <i r="1">
      <x v="34"/>
      <x v="17"/>
      <x v="3"/>
      <x v="67"/>
      <x v="153"/>
      <x v="169"/>
      <x v="3"/>
      <x v="5"/>
      <x v="1"/>
    </i>
    <i r="1">
      <x v="35"/>
      <x v="17"/>
      <x v="2"/>
      <x v="92"/>
      <x v="154"/>
      <x v="171"/>
      <x v="5"/>
      <x v="8"/>
      <x v="18"/>
    </i>
    <i r="1">
      <x v="36"/>
      <x v="16"/>
      <x v="2"/>
      <x v="23"/>
      <x v="155"/>
      <x v="172"/>
      <x v="3"/>
      <x v="5"/>
      <x v="1"/>
    </i>
    <i r="1">
      <x v="37"/>
      <x v="16"/>
      <x v="3"/>
      <x v="23"/>
      <x v="156"/>
      <x v="175"/>
      <x v="3"/>
      <x v="5"/>
      <x v="1"/>
    </i>
    <i r="1">
      <x v="38"/>
      <x v="17"/>
      <x v="2"/>
      <x v="21"/>
      <x v="157"/>
      <x v="178"/>
      <x v="6"/>
      <x v="4"/>
      <x v="14"/>
    </i>
    <i r="1">
      <x v="39"/>
      <x v="3"/>
      <x v="2"/>
      <x v="9"/>
      <x v="157"/>
      <x v="178"/>
      <x v="6"/>
      <x v="5"/>
      <x v="4"/>
    </i>
    <i r="1">
      <x v="40"/>
      <x v="3"/>
      <x v="3"/>
      <x v="95"/>
      <x v="157"/>
      <x v="171"/>
      <x v="3"/>
      <x v="5"/>
      <x v="1"/>
    </i>
    <i r="1">
      <x v="41"/>
      <x v="17"/>
      <x v="3"/>
      <x v="47"/>
      <x v="158"/>
      <x v="179"/>
      <x v="6"/>
      <x v="5"/>
      <x v="4"/>
    </i>
    <i r="1">
      <x v="42"/>
      <x v="18"/>
      <x v="2"/>
      <x v="16"/>
      <x v="159"/>
      <x v="180"/>
      <x v="8"/>
      <x v="9"/>
      <x v="17"/>
    </i>
    <i r="1">
      <x v="43"/>
      <x v="18"/>
      <x v="2"/>
      <x v="16"/>
      <x v="159"/>
      <x v="180"/>
      <x v="8"/>
      <x v="9"/>
      <x v="17"/>
    </i>
    <i r="1">
      <x v="44"/>
      <x v="22"/>
      <x v="2"/>
      <x v="30"/>
      <x v="25"/>
      <x v="25"/>
      <x/>
      <x v="1"/>
      <x v="1"/>
    </i>
    <i r="1">
      <x v="45"/>
      <x v="17"/>
      <x v="2"/>
      <x v="96"/>
      <x v="160"/>
      <x v="114"/>
      <x v="7"/>
      <x v="2"/>
      <x v="17"/>
    </i>
    <i r="1">
      <x v="46"/>
      <x v="19"/>
      <x v="2"/>
      <x v="38"/>
      <x v="161"/>
      <x v="181"/>
      <x v="6"/>
      <x v="4"/>
      <x v="14"/>
    </i>
    <i r="1">
      <x v="47"/>
      <x v="19"/>
      <x v="2"/>
      <x v="9"/>
      <x v="162"/>
      <x v="182"/>
      <x v="6"/>
      <x v="4"/>
      <x v="14"/>
    </i>
    <i r="1">
      <x v="48"/>
      <x v="19"/>
      <x v="2"/>
      <x v="97"/>
      <x v="163"/>
      <x v="183"/>
      <x v="6"/>
      <x v="9"/>
      <x v="17"/>
    </i>
    <i r="1">
      <x v="49"/>
      <x v="4"/>
      <x v="2"/>
      <x v="20"/>
      <x v="164"/>
      <x v="184"/>
      <x v="1"/>
      <x v="5"/>
      <x/>
    </i>
    <i r="1">
      <x v="50"/>
      <x v="17"/>
      <x v="2"/>
      <x v="9"/>
      <x v="165"/>
      <x v="185"/>
      <x v="3"/>
      <x v="5"/>
      <x v="1"/>
    </i>
    <i r="1">
      <x v="51"/>
      <x v="4"/>
      <x v="2"/>
      <x v="9"/>
      <x v="165"/>
      <x v="186"/>
      <x v="1"/>
      <x v="4"/>
      <x v="1"/>
    </i>
    <i r="1">
      <x v="52"/>
      <x v="19"/>
      <x v="2"/>
      <x v="9"/>
      <x v="165"/>
      <x v="187"/>
      <x/>
      <x v="2"/>
      <x v="2"/>
    </i>
    <i r="1">
      <x v="53"/>
      <x v="17"/>
      <x v="2"/>
      <x v="23"/>
      <x v="166"/>
      <x v="188"/>
      <x v="6"/>
      <x v="2"/>
      <x v="2"/>
    </i>
    <i r="1">
      <x v="54"/>
      <x v="17"/>
      <x v="2"/>
      <x v="90"/>
      <x v="167"/>
      <x v="187"/>
      <x v="6"/>
      <x v="5"/>
      <x v="4"/>
    </i>
    <i r="1">
      <x v="55"/>
      <x v="19"/>
      <x v="3"/>
      <x v="84"/>
      <x v="26"/>
      <x v="26"/>
      <x/>
      <x v="1"/>
      <x v="1"/>
    </i>
    <i r="1">
      <x v="56"/>
      <x v="17"/>
      <x v="2"/>
      <x v="81"/>
      <x v="168"/>
      <x v="187"/>
      <x v="1"/>
      <x v="5"/>
      <x/>
    </i>
    <i r="1">
      <x v="57"/>
      <x v="22"/>
      <x v="2"/>
      <x v="9"/>
      <x v="35"/>
      <x v="35"/>
      <x/>
      <x v="1"/>
      <x v="1"/>
    </i>
    <i r="1">
      <x v="58"/>
      <x v="19"/>
      <x v="3"/>
      <x/>
      <x v="48"/>
      <x v="47"/>
      <x/>
      <x v="1"/>
      <x v="1"/>
    </i>
    <i r="1">
      <x v="59"/>
      <x v="23"/>
      <x v="3"/>
      <x v="20"/>
      <x v="47"/>
      <x v="46"/>
      <x/>
      <x v="1"/>
      <x v="1"/>
    </i>
    <i r="1">
      <x v="60"/>
      <x v="24"/>
      <x v="2"/>
      <x v="9"/>
      <x v="49"/>
      <x v="48"/>
      <x/>
      <x v="1"/>
      <x v="1"/>
    </i>
    <i r="1">
      <x v="61"/>
      <x v="25"/>
      <x v="3"/>
      <x v="36"/>
      <x v="49"/>
      <x v="48"/>
      <x/>
      <x v="1"/>
      <x v="1"/>
    </i>
    <i r="1">
      <x v="62"/>
      <x v="24"/>
      <x v="1"/>
      <x v="9"/>
      <x v="63"/>
      <x v="62"/>
      <x/>
      <x v="1"/>
      <x v="1"/>
    </i>
    <i r="1">
      <x v="63"/>
      <x v="24"/>
      <x v="3"/>
      <x v="9"/>
      <x v="63"/>
      <x v="62"/>
      <x/>
      <x v="1"/>
      <x v="1"/>
    </i>
    <i r="1">
      <x v="64"/>
      <x v="24"/>
      <x v="1"/>
      <x v="30"/>
      <x v="64"/>
      <x v="63"/>
      <x/>
      <x v="1"/>
      <x v="1"/>
    </i>
    <i r="1">
      <x v="65"/>
      <x v="24"/>
      <x v="2"/>
      <x v="20"/>
      <x v="64"/>
      <x v="63"/>
      <x/>
      <x v="1"/>
      <x v="1"/>
    </i>
    <i r="1">
      <x v="66"/>
      <x v="20"/>
      <x v="3"/>
      <x v="9"/>
      <x v="66"/>
      <x v="65"/>
      <x/>
      <x v="1"/>
      <x v="1"/>
    </i>
    <i r="1">
      <x v="67"/>
      <x v="18"/>
      <x v="2"/>
      <x v="26"/>
      <x v="67"/>
      <x v="66"/>
      <x/>
      <x v="1"/>
      <x v="1"/>
    </i>
    <i r="1">
      <x v="68"/>
      <x v="18"/>
      <x v="3"/>
      <x v="28"/>
      <x v="68"/>
      <x v="74"/>
      <x v="4"/>
      <x v="6"/>
      <x v="1"/>
    </i>
    <i r="1">
      <x v="69"/>
      <x v="16"/>
      <x v="1"/>
      <x v="23"/>
      <x v="69"/>
      <x v="68"/>
      <x/>
      <x v="1"/>
      <x v="1"/>
    </i>
    <i r="1">
      <x v="70"/>
      <x v="18"/>
      <x v="2"/>
      <x v="47"/>
      <x v="70"/>
      <x v="65"/>
      <x v="2"/>
      <x/>
      <x v="1"/>
    </i>
    <i r="1">
      <x v="71"/>
      <x v="26"/>
      <x v="3"/>
      <x v="16"/>
      <x v="71"/>
      <x v="74"/>
      <x/>
      <x v="1"/>
      <x v="1"/>
    </i>
    <i r="1">
      <x v="72"/>
      <x v="24"/>
      <x v="2"/>
      <x v="30"/>
      <x v="71"/>
      <x v="63"/>
      <x v="3"/>
      <x v="5"/>
      <x v="1"/>
    </i>
    <i r="1">
      <x v="73"/>
      <x v="19"/>
      <x v="2"/>
      <x v="12"/>
      <x v="72"/>
      <x v="64"/>
      <x v="3"/>
      <x v="5"/>
      <x v="1"/>
    </i>
    <i r="1">
      <x v="74"/>
      <x v="21"/>
      <x v="2"/>
      <x v="20"/>
      <x v="73"/>
      <x v="75"/>
      <x v="4"/>
      <x v="6"/>
      <x v="1"/>
    </i>
    <i r="1">
      <x v="75"/>
      <x v="18"/>
      <x v="2"/>
      <x v="19"/>
      <x v="73"/>
      <x v="75"/>
      <x v="4"/>
      <x v="6"/>
      <x v="1"/>
    </i>
    <i r="1">
      <x v="76"/>
      <x v="16"/>
      <x v="2"/>
      <x v="23"/>
      <x v="74"/>
      <x v="77"/>
      <x v="1"/>
      <x v="4"/>
      <x v="1"/>
    </i>
    <i r="1">
      <x v="77"/>
      <x v="24"/>
      <x v="2"/>
      <x v="10"/>
      <x v="75"/>
      <x v="68"/>
      <x v="3"/>
      <x v="5"/>
      <x v="1"/>
    </i>
    <i r="1">
      <x v="78"/>
      <x v="17"/>
      <x v="2"/>
      <x v="52"/>
      <x v="76"/>
      <x v="79"/>
      <x v="3"/>
      <x v="5"/>
      <x v="1"/>
    </i>
    <i r="1">
      <x v="79"/>
      <x v="27"/>
      <x v="2"/>
      <x v="68"/>
      <x v="81"/>
      <x v="75"/>
      <x v="1"/>
      <x v="4"/>
      <x v="1"/>
    </i>
    <i r="1">
      <x v="80"/>
      <x v="18"/>
      <x v="2"/>
      <x v="56"/>
      <x v="82"/>
      <x v="84"/>
      <x v="6"/>
      <x v="8"/>
      <x v="1"/>
    </i>
    <i r="1">
      <x v="81"/>
      <x v="24"/>
      <x v="2"/>
      <x v="9"/>
      <x v="83"/>
      <x v="85"/>
      <x v="3"/>
      <x v="5"/>
      <x v="1"/>
    </i>
    <i r="1">
      <x v="82"/>
      <x v="16"/>
      <x v="2"/>
      <x v="26"/>
      <x v="81"/>
      <x v="86"/>
      <x v="3"/>
      <x v="5"/>
      <x v="1"/>
    </i>
    <i r="1">
      <x v="83"/>
      <x v="18"/>
      <x v="2"/>
      <x v="52"/>
      <x v="82"/>
      <x v="94"/>
      <x v="4"/>
      <x v="9"/>
      <x v="17"/>
    </i>
    <i r="1">
      <x v="84"/>
      <x v="27"/>
      <x v="2"/>
      <x v="58"/>
      <x v="85"/>
      <x v="87"/>
      <x v="3"/>
      <x v="5"/>
      <x v="1"/>
    </i>
    <i r="1">
      <x v="85"/>
      <x v="19"/>
      <x v="2"/>
      <x v="47"/>
      <x v="85"/>
      <x v="100"/>
      <x/>
      <x v="1"/>
      <x v="1"/>
    </i>
    <i r="1">
      <x v="86"/>
      <x v="19"/>
      <x v="2"/>
      <x v="59"/>
      <x v="84"/>
      <x v="91"/>
      <x v="2"/>
      <x/>
      <x v="1"/>
    </i>
    <i r="1">
      <x v="87"/>
      <x v="18"/>
      <x v="2"/>
      <x v="20"/>
      <x v="86"/>
      <x v="107"/>
      <x v="4"/>
      <x v="6"/>
      <x v="1"/>
    </i>
    <i r="1">
      <x v="88"/>
      <x v="17"/>
      <x v="3"/>
      <x v="23"/>
      <x v="87"/>
      <x v="93"/>
      <x v="5"/>
      <x v="7"/>
      <x v="1"/>
    </i>
    <i r="1">
      <x v="89"/>
      <x v="16"/>
      <x v="2"/>
      <x v="26"/>
      <x v="87"/>
      <x v="91"/>
      <x v="3"/>
      <x v="5"/>
      <x v="1"/>
    </i>
    <i r="1">
      <x v="90"/>
      <x v="19"/>
      <x v="2"/>
      <x v="59"/>
      <x v="87"/>
      <x v="101"/>
      <x/>
      <x v="1"/>
      <x v="1"/>
    </i>
    <i r="1">
      <x v="91"/>
      <x v="21"/>
      <x v="2"/>
      <x v="5"/>
      <x v="87"/>
      <x v="116"/>
      <x v="4"/>
      <x v="9"/>
      <x v="17"/>
    </i>
    <i r="1">
      <x v="92"/>
      <x v="16"/>
      <x v="3"/>
      <x v="23"/>
      <x v="88"/>
      <x v="92"/>
      <x v="3"/>
      <x v="5"/>
      <x v="1"/>
    </i>
    <i r="1">
      <x v="93"/>
      <x v="24"/>
      <x v="2"/>
      <x v="27"/>
      <x v="89"/>
      <x v="96"/>
      <x v="1"/>
      <x v="4"/>
      <x v="1"/>
    </i>
    <i r="1">
      <x v="94"/>
      <x v="16"/>
      <x v="2"/>
      <x v="37"/>
      <x v="91"/>
      <x v="100"/>
      <x v="1"/>
      <x v="4"/>
      <x v="1"/>
    </i>
    <i r="1">
      <x v="95"/>
      <x v="16"/>
      <x v="2"/>
      <x v="23"/>
      <x v="91"/>
      <x v="100"/>
      <x v="1"/>
      <x v="4"/>
      <x v="1"/>
    </i>
    <i r="1">
      <x v="96"/>
      <x v="28"/>
      <x v="3"/>
      <x v="63"/>
      <x v="92"/>
      <x v="100"/>
      <x v="3"/>
      <x v="5"/>
      <x v="1"/>
    </i>
    <i r="1">
      <x v="97"/>
      <x v="29"/>
      <x v="2"/>
      <x v="68"/>
      <x v="91"/>
      <x v="100"/>
      <x v="1"/>
      <x v="4"/>
      <x v="1"/>
    </i>
    <i r="1">
      <x v="98"/>
      <x v="21"/>
      <x v="2"/>
      <x v="11"/>
      <x v="93"/>
      <x v="102"/>
      <x v="6"/>
      <x v="8"/>
      <x v="1"/>
    </i>
    <i r="1">
      <x v="99"/>
      <x v="16"/>
      <x v="2"/>
      <x v="66"/>
      <x v="93"/>
      <x v="101"/>
      <x v="3"/>
      <x v="5"/>
      <x v="1"/>
    </i>
    <i r="1">
      <x v="100"/>
      <x v="16"/>
      <x v="3"/>
      <x v="26"/>
      <x v="94"/>
      <x v="103"/>
      <x v="3"/>
      <x v="5"/>
      <x v="1"/>
    </i>
    <i r="1">
      <x v="101"/>
      <x v="19"/>
      <x v="2"/>
      <x v="23"/>
      <x v="95"/>
      <x v="120"/>
      <x v="4"/>
      <x v="9"/>
      <x v="17"/>
    </i>
    <i r="1">
      <x v="102"/>
      <x v="19"/>
      <x v="2"/>
      <x v="47"/>
      <x v="95"/>
      <x v="106"/>
      <x v="1"/>
      <x v="4"/>
      <x v="1"/>
    </i>
    <i r="1">
      <x v="103"/>
      <x v="27"/>
      <x v="3"/>
      <x v="68"/>
      <x v="96"/>
      <x v="109"/>
      <x v="2"/>
      <x/>
      <x v="1"/>
    </i>
    <i r="1">
      <x v="104"/>
      <x v="27"/>
      <x v="2"/>
      <x v="70"/>
      <x v="96"/>
      <x v="104"/>
      <x v="6"/>
      <x v="8"/>
      <x v="1"/>
    </i>
    <i r="1">
      <x v="105"/>
      <x v="17"/>
      <x v="2"/>
      <x v="23"/>
      <x v="97"/>
      <x v="109"/>
      <x v="1"/>
      <x v="4"/>
      <x v="1"/>
    </i>
    <i r="1">
      <x v="106"/>
      <x v="18"/>
      <x v="3"/>
      <x v="16"/>
      <x v="98"/>
      <x v="111"/>
      <x v="2"/>
      <x/>
      <x v="1"/>
    </i>
    <i r="1">
      <x v="107"/>
      <x v="16"/>
      <x v="3"/>
      <x v="28"/>
      <x v="99"/>
      <x v="112"/>
      <x v="1"/>
      <x v="4"/>
      <x v="1"/>
    </i>
    <i r="1">
      <x v="108"/>
      <x v="18"/>
      <x v="2"/>
      <x v="26"/>
      <x v="99"/>
      <x v="130"/>
      <x/>
      <x v="1"/>
      <x v="1"/>
    </i>
    <i r="1">
      <x v="109"/>
      <x v="17"/>
      <x v="3"/>
      <x v="23"/>
      <x v="100"/>
      <x v="117"/>
      <x/>
      <x v="1"/>
      <x v="1"/>
    </i>
    <i r="1">
      <x v="110"/>
      <x v="18"/>
      <x v="3"/>
      <x v="9"/>
      <x v="100"/>
      <x v="113"/>
      <x v="2"/>
      <x/>
      <x v="1"/>
    </i>
    <i r="1">
      <x v="111"/>
      <x v="28"/>
      <x v="3"/>
      <x v="68"/>
      <x v="101"/>
      <x v="111"/>
      <x v="1"/>
      <x v="4"/>
      <x v="1"/>
    </i>
    <i r="1">
      <x v="112"/>
      <x v="17"/>
      <x v="2"/>
      <x v="61"/>
      <x v="101"/>
      <x v="115"/>
      <x v="3"/>
      <x v="5"/>
      <x v="1"/>
    </i>
    <i r="1">
      <x v="113"/>
      <x v="17"/>
      <x v="2"/>
      <x v="61"/>
      <x v="102"/>
      <x v="111"/>
      <x v="3"/>
      <x v="5"/>
      <x v="1"/>
    </i>
    <i r="1">
      <x v="114"/>
      <x v="21"/>
      <x v="2"/>
      <x v="10"/>
      <x v="104"/>
      <x v="117"/>
      <x v="2"/>
      <x/>
      <x v="1"/>
    </i>
    <i r="1">
      <x v="115"/>
      <x v="18"/>
      <x v="3"/>
      <x v="16"/>
      <x v="104"/>
      <x v="118"/>
      <x v="3"/>
      <x v="5"/>
      <x v="1"/>
    </i>
    <i r="1">
      <x v="116"/>
      <x v="28"/>
      <x v="3"/>
      <x v="68"/>
      <x v="104"/>
      <x v="118"/>
      <x v="3"/>
      <x v="5"/>
      <x v="1"/>
    </i>
    <i r="1">
      <x v="117"/>
      <x v="16"/>
      <x v="3"/>
      <x v="16"/>
      <x v="105"/>
      <x v="110"/>
      <x v="3"/>
      <x v="5"/>
      <x v="1"/>
    </i>
    <i r="1">
      <x v="118"/>
      <x v="31"/>
      <x v="2"/>
      <x v="9"/>
      <x v="108"/>
      <x v="138"/>
      <x v="4"/>
      <x v="9"/>
      <x v="17"/>
    </i>
    <i r="1">
      <x v="119"/>
      <x v="20"/>
      <x v="2"/>
      <x v="76"/>
      <x v="109"/>
      <x v="123"/>
      <x v="2"/>
      <x v="7"/>
      <x v="8"/>
    </i>
    <i r="1">
      <x v="120"/>
      <x v="27"/>
      <x v="3"/>
      <x v="68"/>
      <x v="111"/>
      <x v="126"/>
      <x v="2"/>
      <x v="5"/>
      <x v="3"/>
    </i>
    <i r="1">
      <x v="121"/>
      <x v="27"/>
      <x v="2"/>
      <x v="70"/>
      <x v="112"/>
      <x v="127"/>
      <x v="1"/>
      <x v="4"/>
      <x v="1"/>
    </i>
    <i r="1">
      <x v="122"/>
      <x v="18"/>
      <x v="2"/>
      <x v="16"/>
      <x v="112"/>
      <x v="129"/>
      <x/>
      <x v="9"/>
      <x v="17"/>
    </i>
    <i r="1">
      <x v="123"/>
      <x v="17"/>
      <x v="3"/>
      <x v="36"/>
      <x v="112"/>
      <x v="125"/>
      <x v="3"/>
      <x v="5"/>
      <x v="1"/>
    </i>
    <i r="1">
      <x v="124"/>
      <x v="21"/>
      <x v="3"/>
      <x v="67"/>
      <x v="112"/>
      <x v="131"/>
      <x v="2"/>
      <x/>
      <x v="1"/>
    </i>
    <i r="1">
      <x v="125"/>
      <x v="28"/>
      <x v="2"/>
      <x v="23"/>
      <x v="115"/>
      <x v="132"/>
      <x/>
      <x v="12"/>
      <x v="8"/>
    </i>
    <i r="1">
      <x v="126"/>
      <x v="19"/>
      <x v="2"/>
      <x v="5"/>
      <x v="115"/>
      <x v="129"/>
      <x v="6"/>
      <x v="12"/>
      <x v="15"/>
    </i>
    <i r="1">
      <x v="127"/>
      <x v="21"/>
      <x v="3"/>
      <x v="20"/>
      <x v="115"/>
      <x v="132"/>
      <x/>
      <x v="2"/>
      <x v="2"/>
    </i>
    <i r="1">
      <x v="128"/>
      <x v="19"/>
      <x v="3"/>
      <x v="68"/>
      <x v="116"/>
      <x v="134"/>
      <x v="3"/>
      <x v="5"/>
      <x v="1"/>
    </i>
    <i r="1">
      <x v="129"/>
      <x v="27"/>
      <x v="2"/>
      <x v="70"/>
      <x v="119"/>
      <x v="139"/>
      <x v="6"/>
      <x v="8"/>
      <x v="1"/>
    </i>
    <i r="1">
      <x v="130"/>
      <x v="24"/>
      <x v="3"/>
      <x v="26"/>
      <x v="120"/>
      <x v="140"/>
      <x v="3"/>
      <x v="5"/>
      <x v="1"/>
    </i>
    <i r="1">
      <x v="131"/>
      <x v="28"/>
      <x v="3"/>
      <x v="68"/>
      <x v="121"/>
      <x v="141"/>
      <x v="6"/>
      <x v="10"/>
      <x v="9"/>
    </i>
    <i r="1">
      <x v="132"/>
      <x v="27"/>
      <x v="3"/>
      <x v="68"/>
      <x v="122"/>
      <x v="141"/>
      <x v="6"/>
      <x/>
      <x v="10"/>
    </i>
    <i r="1">
      <x v="133"/>
      <x v="18"/>
      <x v="2"/>
      <x v="9"/>
      <x v="123"/>
      <x v="141"/>
      <x v="1"/>
      <x v="1"/>
      <x v="7"/>
    </i>
    <i r="1">
      <x v="134"/>
      <x v="15"/>
      <x v="3"/>
      <x v="68"/>
      <x v="124"/>
      <x v="142"/>
      <x v="6"/>
      <x v="8"/>
      <x v="1"/>
    </i>
    <i r="1">
      <x v="135"/>
      <x v="17"/>
      <x v="2"/>
      <x v="9"/>
      <x v="125"/>
      <x v="144"/>
      <x v="3"/>
      <x v="5"/>
      <x v="1"/>
    </i>
    <i r="1">
      <x v="136"/>
      <x v="15"/>
      <x v="2"/>
      <x v="85"/>
      <x v="126"/>
      <x v="145"/>
      <x v="6"/>
      <x v="9"/>
      <x v="17"/>
    </i>
    <i r="1">
      <x v="137"/>
      <x v="21"/>
      <x v="2"/>
      <x v="86"/>
      <x v="126"/>
      <x v="146"/>
      <x/>
      <x v="1"/>
      <x v="1"/>
    </i>
    <i r="1">
      <x v="138"/>
      <x v="17"/>
      <x v="2"/>
      <x v="30"/>
      <x v="125"/>
      <x v="147"/>
      <x v="2"/>
      <x v="7"/>
      <x v="8"/>
    </i>
    <i r="1">
      <x v="139"/>
      <x v="24"/>
      <x v="2"/>
      <x v="30"/>
      <x v="126"/>
      <x v="142"/>
      <x v="3"/>
      <x v="5"/>
      <x v="1"/>
    </i>
    <i r="1">
      <x v="140"/>
      <x v="16"/>
      <x v="3"/>
      <x v="23"/>
      <x v="127"/>
      <x v="147"/>
      <x v="3"/>
      <x v="5"/>
      <x v="1"/>
    </i>
    <i r="1">
      <x v="141"/>
      <x v="18"/>
      <x v="2"/>
      <x v="28"/>
      <x v="128"/>
      <x v="149"/>
      <x v="2"/>
      <x v="9"/>
      <x v="17"/>
    </i>
  </rowItems>
  <colItems count="1">
    <i/>
  </colItems>
  <formats count="974">
    <format dxfId="986">
      <pivotArea dataOnly="0" labelOnly="1" outline="0" fieldPosition="0">
        <references count="3">
          <reference field="1" count="1">
            <x v="9"/>
          </reference>
          <reference field="3" count="0" selected="0"/>
          <reference field="4" count="1" selected="0">
            <x v="0"/>
          </reference>
        </references>
      </pivotArea>
    </format>
    <format dxfId="985">
      <pivotArea field="4" type="button" dataOnly="0" labelOnly="1" outline="0" axis="axisRow" fieldPosition="0"/>
    </format>
    <format dxfId="984">
      <pivotArea type="all" dataOnly="0" outline="0" fieldPosition="0"/>
    </format>
    <format dxfId="983">
      <pivotArea field="4" type="button" dataOnly="0" labelOnly="1" outline="0" axis="axisRow" fieldPosition="0"/>
    </format>
    <format dxfId="982">
      <pivotArea field="5" type="button" dataOnly="0" labelOnly="1" outline="0" axis="axisRow" fieldPosition="1"/>
    </format>
    <format dxfId="981">
      <pivotArea field="3" type="button" dataOnly="0" labelOnly="1" outline="0" axis="axisRow" fieldPosition="3"/>
    </format>
    <format dxfId="980">
      <pivotArea field="1" type="button" dataOnly="0" labelOnly="1" outline="0" axis="axisRow" fieldPosition="4"/>
    </format>
    <format dxfId="979">
      <pivotArea field="0" type="button" dataOnly="0" labelOnly="1" outline="0" axis="axisRow" fieldPosition="5"/>
    </format>
    <format dxfId="978">
      <pivotArea field="12" type="button" dataOnly="0" labelOnly="1" outline="0" axis="axisRow" fieldPosition="6"/>
    </format>
    <format dxfId="977">
      <pivotArea field="8" type="button" dataOnly="0" labelOnly="1" outline="0" axis="axisRow" fieldPosition="7"/>
    </format>
    <format dxfId="976">
      <pivotArea field="10" type="button" dataOnly="0" labelOnly="1" outline="0" axis="axisRow" fieldPosition="8"/>
    </format>
    <format dxfId="975">
      <pivotArea field="11" type="button" dataOnly="0" labelOnly="1" outline="0" axis="axisRow" fieldPosition="9"/>
    </format>
    <format dxfId="974">
      <pivotArea dataOnly="0" labelOnly="1" outline="0" fieldPosition="0">
        <references count="1">
          <reference field="4" count="0"/>
        </references>
      </pivotArea>
    </format>
    <format dxfId="973">
      <pivotArea dataOnly="0" labelOnly="1" outline="0" fieldPosition="0">
        <references count="2">
          <reference field="4" count="1" selected="0">
            <x v="0"/>
          </reference>
          <reference field="5" count="50">
            <x v="159"/>
            <x v="160"/>
            <x v="161"/>
            <x v="162"/>
            <x v="163"/>
            <x v="164"/>
            <x v="165"/>
            <x v="166"/>
            <x v="167"/>
            <x v="169"/>
            <x v="170"/>
            <x v="171"/>
            <x v="172"/>
            <x v="173"/>
            <x v="174"/>
            <x v="175"/>
            <x v="176"/>
            <x v="177"/>
            <x v="178"/>
            <x v="180"/>
            <x v="181"/>
            <x v="182"/>
            <x v="183"/>
            <x v="184"/>
            <x v="185"/>
            <x v="186"/>
            <x v="187"/>
            <x v="188"/>
            <x v="189"/>
            <x v="191"/>
            <x v="192"/>
            <x v="193"/>
            <x v="194"/>
            <x v="195"/>
            <x v="196"/>
            <x v="197"/>
            <x v="198"/>
            <x v="199"/>
            <x v="200"/>
            <x v="202"/>
            <x v="203"/>
            <x v="204"/>
            <x v="205"/>
            <x v="206"/>
            <x v="207"/>
            <x v="208"/>
            <x v="209"/>
            <x v="210"/>
            <x v="211"/>
            <x v="212"/>
          </reference>
        </references>
      </pivotArea>
    </format>
    <format dxfId="972">
      <pivotArea dataOnly="0" labelOnly="1" outline="0" fieldPosition="0">
        <references count="2">
          <reference field="4" count="1" selected="0">
            <x v="0"/>
          </reference>
          <reference field="5" count="26">
            <x v="213"/>
            <x v="214"/>
            <x v="215"/>
            <x v="216"/>
            <x v="217"/>
            <x v="218"/>
            <x v="219"/>
            <x v="220"/>
            <x v="221"/>
            <x v="222"/>
            <x v="223"/>
            <x v="224"/>
            <x v="225"/>
            <x v="226"/>
            <x v="227"/>
            <x v="228"/>
            <x v="229"/>
            <x v="230"/>
            <x v="231"/>
            <x v="232"/>
            <x v="233"/>
            <x v="234"/>
            <x v="235"/>
            <x v="236"/>
            <x v="237"/>
            <x v="238"/>
          </reference>
        </references>
      </pivotArea>
    </format>
    <format dxfId="971">
      <pivotArea dataOnly="0" labelOnly="1" outline="0" fieldPosition="0">
        <references count="2">
          <reference field="4" count="1" selected="0">
            <x v="2"/>
          </reference>
          <reference field="5" count="26">
            <x v="465"/>
            <x v="466"/>
            <x v="467"/>
            <x v="468"/>
            <x v="469"/>
            <x v="470"/>
            <x v="471"/>
            <x v="472"/>
            <x v="473"/>
            <x v="475"/>
            <x v="476"/>
            <x v="477"/>
            <x v="478"/>
            <x v="479"/>
            <x v="480"/>
            <x v="481"/>
            <x v="482"/>
            <x v="483"/>
            <x v="484"/>
            <x v="486"/>
            <x v="487"/>
            <x v="488"/>
            <x v="489"/>
            <x v="490"/>
            <x v="491"/>
            <x v="492"/>
          </reference>
        </references>
      </pivotArea>
    </format>
    <format dxfId="970">
      <pivotArea dataOnly="0" labelOnly="1" outline="0" fieldPosition="0">
        <references count="2">
          <reference field="4" count="1" selected="0">
            <x v="3"/>
          </reference>
          <reference field="5" count="1">
            <x v="526"/>
          </reference>
        </references>
      </pivotArea>
    </format>
    <format dxfId="969">
      <pivotArea dataOnly="0" labelOnly="1" outline="0" fieldPosition="0">
        <references count="3">
          <reference field="3" count="0"/>
          <reference field="4" count="1" selected="0">
            <x v="0"/>
          </reference>
          <reference field="5" count="1" selected="0">
            <x v="159"/>
          </reference>
        </references>
      </pivotArea>
    </format>
    <format dxfId="968">
      <pivotArea dataOnly="0" labelOnly="1" outline="0" fieldPosition="0">
        <references count="4">
          <reference field="1" count="1">
            <x v="26"/>
          </reference>
          <reference field="3" count="0" selected="0"/>
          <reference field="4" count="1" selected="0">
            <x v="0"/>
          </reference>
          <reference field="5" count="1" selected="0">
            <x v="159"/>
          </reference>
        </references>
      </pivotArea>
    </format>
    <format dxfId="967">
      <pivotArea dataOnly="0" labelOnly="1" outline="0" fieldPosition="0">
        <references count="4">
          <reference field="1" count="1">
            <x v="20"/>
          </reference>
          <reference field="3" count="0" selected="0"/>
          <reference field="4" count="1" selected="0">
            <x v="0"/>
          </reference>
          <reference field="5" count="1" selected="0">
            <x v="160"/>
          </reference>
        </references>
      </pivotArea>
    </format>
    <format dxfId="966">
      <pivotArea dataOnly="0" labelOnly="1" outline="0" fieldPosition="0">
        <references count="4">
          <reference field="1" count="1">
            <x v="26"/>
          </reference>
          <reference field="3" count="0" selected="0"/>
          <reference field="4" count="1" selected="0">
            <x v="0"/>
          </reference>
          <reference field="5" count="1" selected="0">
            <x v="161"/>
          </reference>
        </references>
      </pivotArea>
    </format>
    <format dxfId="965">
      <pivotArea dataOnly="0" labelOnly="1" outline="0" fieldPosition="0">
        <references count="4">
          <reference field="1" count="1">
            <x v="12"/>
          </reference>
          <reference field="3" count="0" selected="0"/>
          <reference field="4" count="1" selected="0">
            <x v="0"/>
          </reference>
          <reference field="5" count="1" selected="0">
            <x v="162"/>
          </reference>
        </references>
      </pivotArea>
    </format>
    <format dxfId="964">
      <pivotArea dataOnly="0" labelOnly="1" outline="0" fieldPosition="0">
        <references count="4">
          <reference field="1" count="1">
            <x v="16"/>
          </reference>
          <reference field="3" count="0" selected="0"/>
          <reference field="4" count="1" selected="0">
            <x v="0"/>
          </reference>
          <reference field="5" count="1" selected="0">
            <x v="164"/>
          </reference>
        </references>
      </pivotArea>
    </format>
    <format dxfId="963">
      <pivotArea dataOnly="0" labelOnly="1" outline="0" fieldPosition="0">
        <references count="4">
          <reference field="1" count="1">
            <x v="27"/>
          </reference>
          <reference field="3" count="0" selected="0"/>
          <reference field="4" count="1" selected="0">
            <x v="0"/>
          </reference>
          <reference field="5" count="1" selected="0">
            <x v="166"/>
          </reference>
        </references>
      </pivotArea>
    </format>
    <format dxfId="962">
      <pivotArea dataOnly="0" labelOnly="1" outline="0" fieldPosition="0">
        <references count="4">
          <reference field="1" count="1">
            <x v="5"/>
          </reference>
          <reference field="3" count="0" selected="0"/>
          <reference field="4" count="1" selected="0">
            <x v="0"/>
          </reference>
          <reference field="5" count="1" selected="0">
            <x v="167"/>
          </reference>
        </references>
      </pivotArea>
    </format>
    <format dxfId="961">
      <pivotArea dataOnly="0" labelOnly="1" outline="0" fieldPosition="0">
        <references count="4">
          <reference field="1" count="1">
            <x v="20"/>
          </reference>
          <reference field="3" count="0" selected="0"/>
          <reference field="4" count="1" selected="0">
            <x v="0"/>
          </reference>
          <reference field="5" count="1" selected="0">
            <x v="169"/>
          </reference>
        </references>
      </pivotArea>
    </format>
    <format dxfId="960">
      <pivotArea dataOnly="0" labelOnly="1" outline="0" fieldPosition="0">
        <references count="4">
          <reference field="1" count="1">
            <x v="16"/>
          </reference>
          <reference field="3" count="0" selected="0"/>
          <reference field="4" count="1" selected="0">
            <x v="0"/>
          </reference>
          <reference field="5" count="1" selected="0">
            <x v="170"/>
          </reference>
        </references>
      </pivotArea>
    </format>
    <format dxfId="959">
      <pivotArea dataOnly="0" labelOnly="1" outline="0" fieldPosition="0">
        <references count="4">
          <reference field="1" count="1">
            <x v="26"/>
          </reference>
          <reference field="3" count="0" selected="0"/>
          <reference field="4" count="1" selected="0">
            <x v="0"/>
          </reference>
          <reference field="5" count="1" selected="0">
            <x v="171"/>
          </reference>
        </references>
      </pivotArea>
    </format>
    <format dxfId="958">
      <pivotArea dataOnly="0" labelOnly="1" outline="0" fieldPosition="0">
        <references count="4">
          <reference field="1" count="1">
            <x v="17"/>
          </reference>
          <reference field="3" count="0" selected="0"/>
          <reference field="4" count="1" selected="0">
            <x v="0"/>
          </reference>
          <reference field="5" count="1" selected="0">
            <x v="172"/>
          </reference>
        </references>
      </pivotArea>
    </format>
    <format dxfId="957">
      <pivotArea dataOnly="0" labelOnly="1" outline="0" fieldPosition="0">
        <references count="4">
          <reference field="1" count="1">
            <x v="16"/>
          </reference>
          <reference field="3" count="0" selected="0"/>
          <reference field="4" count="1" selected="0">
            <x v="0"/>
          </reference>
          <reference field="5" count="1" selected="0">
            <x v="173"/>
          </reference>
        </references>
      </pivotArea>
    </format>
    <format dxfId="956">
      <pivotArea dataOnly="0" labelOnly="1" outline="0" fieldPosition="0">
        <references count="4">
          <reference field="1" count="1">
            <x v="47"/>
          </reference>
          <reference field="3" count="0" selected="0"/>
          <reference field="4" count="1" selected="0">
            <x v="0"/>
          </reference>
          <reference field="5" count="1" selected="0">
            <x v="174"/>
          </reference>
        </references>
      </pivotArea>
    </format>
    <format dxfId="955">
      <pivotArea dataOnly="0" labelOnly="1" outline="0" fieldPosition="0">
        <references count="4">
          <reference field="1" count="1">
            <x v="11"/>
          </reference>
          <reference field="3" count="0" selected="0"/>
          <reference field="4" count="1" selected="0">
            <x v="0"/>
          </reference>
          <reference field="5" count="1" selected="0">
            <x v="175"/>
          </reference>
        </references>
      </pivotArea>
    </format>
    <format dxfId="954">
      <pivotArea dataOnly="0" labelOnly="1" outline="0" fieldPosition="0">
        <references count="4">
          <reference field="1" count="1">
            <x v="47"/>
          </reference>
          <reference field="3" count="0" selected="0"/>
          <reference field="4" count="1" selected="0">
            <x v="0"/>
          </reference>
          <reference field="5" count="1" selected="0">
            <x v="176"/>
          </reference>
        </references>
      </pivotArea>
    </format>
    <format dxfId="953">
      <pivotArea dataOnly="0" labelOnly="1" outline="0" fieldPosition="0">
        <references count="4">
          <reference field="1" count="1">
            <x v="19"/>
          </reference>
          <reference field="3" count="0" selected="0"/>
          <reference field="4" count="1" selected="0">
            <x v="0"/>
          </reference>
          <reference field="5" count="1" selected="0">
            <x v="178"/>
          </reference>
        </references>
      </pivotArea>
    </format>
    <format dxfId="952">
      <pivotArea dataOnly="0" labelOnly="1" outline="0" fieldPosition="0">
        <references count="4">
          <reference field="1" count="1">
            <x v="20"/>
          </reference>
          <reference field="3" count="0" selected="0"/>
          <reference field="4" count="1" selected="0">
            <x v="0"/>
          </reference>
          <reference field="5" count="1" selected="0">
            <x v="181"/>
          </reference>
        </references>
      </pivotArea>
    </format>
    <format dxfId="951">
      <pivotArea dataOnly="0" labelOnly="1" outline="0" fieldPosition="0">
        <references count="4">
          <reference field="1" count="1">
            <x v="42"/>
          </reference>
          <reference field="3" count="0" selected="0"/>
          <reference field="4" count="1" selected="0">
            <x v="0"/>
          </reference>
          <reference field="5" count="1" selected="0">
            <x v="182"/>
          </reference>
        </references>
      </pivotArea>
    </format>
    <format dxfId="950">
      <pivotArea dataOnly="0" labelOnly="1" outline="0" fieldPosition="0">
        <references count="4">
          <reference field="1" count="1">
            <x v="28"/>
          </reference>
          <reference field="3" count="0" selected="0"/>
          <reference field="4" count="1" selected="0">
            <x v="0"/>
          </reference>
          <reference field="5" count="1" selected="0">
            <x v="183"/>
          </reference>
        </references>
      </pivotArea>
    </format>
    <format dxfId="949">
      <pivotArea dataOnly="0" labelOnly="1" outline="0" fieldPosition="0">
        <references count="4">
          <reference field="1" count="1">
            <x v="16"/>
          </reference>
          <reference field="3" count="0" selected="0"/>
          <reference field="4" count="1" selected="0">
            <x v="0"/>
          </reference>
          <reference field="5" count="1" selected="0">
            <x v="184"/>
          </reference>
        </references>
      </pivotArea>
    </format>
    <format dxfId="948">
      <pivotArea dataOnly="0" labelOnly="1" outline="0" fieldPosition="0">
        <references count="4">
          <reference field="1" count="1">
            <x v="26"/>
          </reference>
          <reference field="3" count="0" selected="0"/>
          <reference field="4" count="1" selected="0">
            <x v="0"/>
          </reference>
          <reference field="5" count="1" selected="0">
            <x v="185"/>
          </reference>
        </references>
      </pivotArea>
    </format>
    <format dxfId="947">
      <pivotArea dataOnly="0" labelOnly="1" outline="0" fieldPosition="0">
        <references count="4">
          <reference field="1" count="1">
            <x v="35"/>
          </reference>
          <reference field="3" count="0" selected="0"/>
          <reference field="4" count="1" selected="0">
            <x v="0"/>
          </reference>
          <reference field="5" count="1" selected="0">
            <x v="186"/>
          </reference>
        </references>
      </pivotArea>
    </format>
    <format dxfId="946">
      <pivotArea dataOnly="0" labelOnly="1" outline="0" fieldPosition="0">
        <references count="4">
          <reference field="1" count="1">
            <x v="4"/>
          </reference>
          <reference field="3" count="0" selected="0"/>
          <reference field="4" count="1" selected="0">
            <x v="0"/>
          </reference>
          <reference field="5" count="1" selected="0">
            <x v="187"/>
          </reference>
        </references>
      </pivotArea>
    </format>
    <format dxfId="945">
      <pivotArea dataOnly="0" labelOnly="1" outline="0" fieldPosition="0">
        <references count="4">
          <reference field="1" count="1">
            <x v="26"/>
          </reference>
          <reference field="3" count="0" selected="0"/>
          <reference field="4" count="1" selected="0">
            <x v="0"/>
          </reference>
          <reference field="5" count="1" selected="0">
            <x v="188"/>
          </reference>
        </references>
      </pivotArea>
    </format>
    <format dxfId="944">
      <pivotArea dataOnly="0" labelOnly="1" outline="0" fieldPosition="0">
        <references count="4">
          <reference field="1" count="1">
            <x v="30"/>
          </reference>
          <reference field="3" count="0" selected="0"/>
          <reference field="4" count="1" selected="0">
            <x v="0"/>
          </reference>
          <reference field="5" count="1" selected="0">
            <x v="189"/>
          </reference>
        </references>
      </pivotArea>
    </format>
    <format dxfId="943">
      <pivotArea dataOnly="0" labelOnly="1" outline="0" fieldPosition="0">
        <references count="4">
          <reference field="1" count="1">
            <x v="16"/>
          </reference>
          <reference field="3" count="0" selected="0"/>
          <reference field="4" count="1" selected="0">
            <x v="0"/>
          </reference>
          <reference field="5" count="1" selected="0">
            <x v="191"/>
          </reference>
        </references>
      </pivotArea>
    </format>
    <format dxfId="942">
      <pivotArea dataOnly="0" labelOnly="1" outline="0" fieldPosition="0">
        <references count="4">
          <reference field="1" count="1">
            <x v="7"/>
          </reference>
          <reference field="3" count="0" selected="0"/>
          <reference field="4" count="1" selected="0">
            <x v="0"/>
          </reference>
          <reference field="5" count="1" selected="0">
            <x v="192"/>
          </reference>
        </references>
      </pivotArea>
    </format>
    <format dxfId="941">
      <pivotArea dataOnly="0" labelOnly="1" outline="0" fieldPosition="0">
        <references count="4">
          <reference field="1" count="1">
            <x v="9"/>
          </reference>
          <reference field="3" count="0" selected="0"/>
          <reference field="4" count="1" selected="0">
            <x v="0"/>
          </reference>
          <reference field="5" count="1" selected="0">
            <x v="193"/>
          </reference>
        </references>
      </pivotArea>
    </format>
    <format dxfId="940">
      <pivotArea dataOnly="0" labelOnly="1" outline="0" fieldPosition="0">
        <references count="4">
          <reference field="1" count="1">
            <x v="30"/>
          </reference>
          <reference field="3" count="0" selected="0"/>
          <reference field="4" count="1" selected="0">
            <x v="0"/>
          </reference>
          <reference field="5" count="1" selected="0">
            <x v="194"/>
          </reference>
        </references>
      </pivotArea>
    </format>
    <format dxfId="939">
      <pivotArea dataOnly="0" labelOnly="1" outline="0" fieldPosition="0">
        <references count="4">
          <reference field="1" count="1">
            <x v="37"/>
          </reference>
          <reference field="3" count="0" selected="0"/>
          <reference field="4" count="1" selected="0">
            <x v="0"/>
          </reference>
          <reference field="5" count="1" selected="0">
            <x v="195"/>
          </reference>
        </references>
      </pivotArea>
    </format>
    <format dxfId="938">
      <pivotArea dataOnly="0" labelOnly="1" outline="0" fieldPosition="0">
        <references count="4">
          <reference field="1" count="1">
            <x v="16"/>
          </reference>
          <reference field="3" count="0" selected="0"/>
          <reference field="4" count="1" selected="0">
            <x v="0"/>
          </reference>
          <reference field="5" count="1" selected="0">
            <x v="196"/>
          </reference>
        </references>
      </pivotArea>
    </format>
    <format dxfId="937">
      <pivotArea dataOnly="0" labelOnly="1" outline="0" fieldPosition="0">
        <references count="4">
          <reference field="1" count="1">
            <x v="7"/>
          </reference>
          <reference field="3" count="0" selected="0"/>
          <reference field="4" count="1" selected="0">
            <x v="0"/>
          </reference>
          <reference field="5" count="1" selected="0">
            <x v="197"/>
          </reference>
        </references>
      </pivotArea>
    </format>
    <format dxfId="936">
      <pivotArea dataOnly="0" labelOnly="1" outline="0" fieldPosition="0">
        <references count="4">
          <reference field="1" count="1">
            <x v="46"/>
          </reference>
          <reference field="3" count="0" selected="0"/>
          <reference field="4" count="1" selected="0">
            <x v="0"/>
          </reference>
          <reference field="5" count="1" selected="0">
            <x v="198"/>
          </reference>
        </references>
      </pivotArea>
    </format>
    <format dxfId="935">
      <pivotArea dataOnly="0" labelOnly="1" outline="0" fieldPosition="0">
        <references count="4">
          <reference field="1" count="1">
            <x v="40"/>
          </reference>
          <reference field="3" count="0" selected="0"/>
          <reference field="4" count="1" selected="0">
            <x v="0"/>
          </reference>
          <reference field="5" count="1" selected="0">
            <x v="199"/>
          </reference>
        </references>
      </pivotArea>
    </format>
    <format dxfId="934">
      <pivotArea dataOnly="0" labelOnly="1" outline="0" fieldPosition="0">
        <references count="4">
          <reference field="1" count="1">
            <x v="45"/>
          </reference>
          <reference field="3" count="0" selected="0"/>
          <reference field="4" count="1" selected="0">
            <x v="0"/>
          </reference>
          <reference field="5" count="1" selected="0">
            <x v="200"/>
          </reference>
        </references>
      </pivotArea>
    </format>
    <format dxfId="933">
      <pivotArea dataOnly="0" labelOnly="1" outline="0" fieldPosition="0">
        <references count="4">
          <reference field="1" count="1">
            <x v="36"/>
          </reference>
          <reference field="3" count="0" selected="0"/>
          <reference field="4" count="1" selected="0">
            <x v="0"/>
          </reference>
          <reference field="5" count="1" selected="0">
            <x v="202"/>
          </reference>
        </references>
      </pivotArea>
    </format>
    <format dxfId="932">
      <pivotArea dataOnly="0" labelOnly="1" outline="0" fieldPosition="0">
        <references count="4">
          <reference field="1" count="1">
            <x v="15"/>
          </reference>
          <reference field="3" count="0" selected="0"/>
          <reference field="4" count="1" selected="0">
            <x v="0"/>
          </reference>
          <reference field="5" count="1" selected="0">
            <x v="203"/>
          </reference>
        </references>
      </pivotArea>
    </format>
    <format dxfId="931">
      <pivotArea dataOnly="0" labelOnly="1" outline="0" fieldPosition="0">
        <references count="4">
          <reference field="1" count="1">
            <x v="40"/>
          </reference>
          <reference field="3" count="0" selected="0"/>
          <reference field="4" count="1" selected="0">
            <x v="0"/>
          </reference>
          <reference field="5" count="1" selected="0">
            <x v="204"/>
          </reference>
        </references>
      </pivotArea>
    </format>
    <format dxfId="930">
      <pivotArea dataOnly="0" labelOnly="1" outline="0" fieldPosition="0">
        <references count="4">
          <reference field="1" count="1">
            <x v="9"/>
          </reference>
          <reference field="3" count="0" selected="0"/>
          <reference field="4" count="1" selected="0">
            <x v="0"/>
          </reference>
          <reference field="5" count="1" selected="0">
            <x v="205"/>
          </reference>
        </references>
      </pivotArea>
    </format>
    <format dxfId="929">
      <pivotArea dataOnly="0" labelOnly="1" outline="0" fieldPosition="0">
        <references count="4">
          <reference field="1" count="1">
            <x v="44"/>
          </reference>
          <reference field="3" count="0" selected="0"/>
          <reference field="4" count="1" selected="0">
            <x v="0"/>
          </reference>
          <reference field="5" count="1" selected="0">
            <x v="206"/>
          </reference>
        </references>
      </pivotArea>
    </format>
    <format dxfId="928">
      <pivotArea dataOnly="0" labelOnly="1" outline="0" fieldPosition="0">
        <references count="4">
          <reference field="1" count="1">
            <x v="9"/>
          </reference>
          <reference field="3" count="0" selected="0"/>
          <reference field="4" count="1" selected="0">
            <x v="0"/>
          </reference>
          <reference field="5" count="1" selected="0">
            <x v="207"/>
          </reference>
        </references>
      </pivotArea>
    </format>
    <format dxfId="927">
      <pivotArea dataOnly="0" labelOnly="1" outline="0" fieldPosition="0">
        <references count="4">
          <reference field="1" count="1">
            <x v="46"/>
          </reference>
          <reference field="3" count="0" selected="0"/>
          <reference field="4" count="1" selected="0">
            <x v="0"/>
          </reference>
          <reference field="5" count="1" selected="0">
            <x v="208"/>
          </reference>
        </references>
      </pivotArea>
    </format>
    <format dxfId="926">
      <pivotArea dataOnly="0" labelOnly="1" outline="0" fieldPosition="0">
        <references count="4">
          <reference field="1" count="1">
            <x v="10"/>
          </reference>
          <reference field="3" count="0" selected="0"/>
          <reference field="4" count="1" selected="0">
            <x v="0"/>
          </reference>
          <reference field="5" count="1" selected="0">
            <x v="209"/>
          </reference>
        </references>
      </pivotArea>
    </format>
    <format dxfId="925">
      <pivotArea dataOnly="0" labelOnly="1" outline="0" fieldPosition="0">
        <references count="4">
          <reference field="1" count="1">
            <x v="15"/>
          </reference>
          <reference field="3" count="0" selected="0"/>
          <reference field="4" count="1" selected="0">
            <x v="0"/>
          </reference>
          <reference field="5" count="1" selected="0">
            <x v="210"/>
          </reference>
        </references>
      </pivotArea>
    </format>
    <format dxfId="924">
      <pivotArea dataOnly="0" labelOnly="1" outline="0" fieldPosition="0">
        <references count="4">
          <reference field="1" count="1">
            <x v="0"/>
          </reference>
          <reference field="3" count="0" selected="0"/>
          <reference field="4" count="1" selected="0">
            <x v="0"/>
          </reference>
          <reference field="5" count="1" selected="0">
            <x v="211"/>
          </reference>
        </references>
      </pivotArea>
    </format>
    <format dxfId="923">
      <pivotArea dataOnly="0" labelOnly="1" outline="0" fieldPosition="0">
        <references count="4">
          <reference field="1" count="1">
            <x v="9"/>
          </reference>
          <reference field="3" count="0" selected="0"/>
          <reference field="4" count="1" selected="0">
            <x v="0"/>
          </reference>
          <reference field="5" count="1" selected="0">
            <x v="212"/>
          </reference>
        </references>
      </pivotArea>
    </format>
    <format dxfId="922">
      <pivotArea dataOnly="0" labelOnly="1" outline="0" fieldPosition="0">
        <references count="4">
          <reference field="1" count="1">
            <x v="38"/>
          </reference>
          <reference field="3" count="0" selected="0"/>
          <reference field="4" count="1" selected="0">
            <x v="0"/>
          </reference>
          <reference field="5" count="1" selected="0">
            <x v="213"/>
          </reference>
        </references>
      </pivotArea>
    </format>
    <format dxfId="921">
      <pivotArea dataOnly="0" labelOnly="1" outline="0" fieldPosition="0">
        <references count="4">
          <reference field="1" count="1">
            <x v="34"/>
          </reference>
          <reference field="3" count="0" selected="0"/>
          <reference field="4" count="1" selected="0">
            <x v="0"/>
          </reference>
          <reference field="5" count="1" selected="0">
            <x v="214"/>
          </reference>
        </references>
      </pivotArea>
    </format>
    <format dxfId="920">
      <pivotArea dataOnly="0" labelOnly="1" outline="0" fieldPosition="0">
        <references count="4">
          <reference field="1" count="1">
            <x v="36"/>
          </reference>
          <reference field="3" count="0" selected="0"/>
          <reference field="4" count="1" selected="0">
            <x v="0"/>
          </reference>
          <reference field="5" count="1" selected="0">
            <x v="215"/>
          </reference>
        </references>
      </pivotArea>
    </format>
    <format dxfId="919">
      <pivotArea dataOnly="0" labelOnly="1" outline="0" fieldPosition="0">
        <references count="4">
          <reference field="1" count="1">
            <x v="25"/>
          </reference>
          <reference field="3" count="0" selected="0"/>
          <reference field="4" count="1" selected="0">
            <x v="0"/>
          </reference>
          <reference field="5" count="1" selected="0">
            <x v="216"/>
          </reference>
        </references>
      </pivotArea>
    </format>
    <format dxfId="918">
      <pivotArea dataOnly="0" labelOnly="1" outline="0" fieldPosition="0">
        <references count="4">
          <reference field="1" count="1">
            <x v="46"/>
          </reference>
          <reference field="3" count="0" selected="0"/>
          <reference field="4" count="1" selected="0">
            <x v="0"/>
          </reference>
          <reference field="5" count="1" selected="0">
            <x v="217"/>
          </reference>
        </references>
      </pivotArea>
    </format>
    <format dxfId="917">
      <pivotArea dataOnly="0" labelOnly="1" outline="0" fieldPosition="0">
        <references count="4">
          <reference field="1" count="1">
            <x v="21"/>
          </reference>
          <reference field="3" count="0" selected="0"/>
          <reference field="4" count="1" selected="0">
            <x v="0"/>
          </reference>
          <reference field="5" count="1" selected="0">
            <x v="218"/>
          </reference>
        </references>
      </pivotArea>
    </format>
    <format dxfId="916">
      <pivotArea dataOnly="0" labelOnly="1" outline="0" fieldPosition="0">
        <references count="4">
          <reference field="1" count="1">
            <x v="10"/>
          </reference>
          <reference field="3" count="0" selected="0"/>
          <reference field="4" count="1" selected="0">
            <x v="0"/>
          </reference>
          <reference field="5" count="1" selected="0">
            <x v="219"/>
          </reference>
        </references>
      </pivotArea>
    </format>
    <format dxfId="915">
      <pivotArea dataOnly="0" labelOnly="1" outline="0" fieldPosition="0">
        <references count="4">
          <reference field="1" count="1">
            <x v="46"/>
          </reference>
          <reference field="3" count="0" selected="0"/>
          <reference field="4" count="1" selected="0">
            <x v="0"/>
          </reference>
          <reference field="5" count="1" selected="0">
            <x v="220"/>
          </reference>
        </references>
      </pivotArea>
    </format>
    <format dxfId="914">
      <pivotArea dataOnly="0" labelOnly="1" outline="0" fieldPosition="0">
        <references count="4">
          <reference field="1" count="1">
            <x v="31"/>
          </reference>
          <reference field="3" count="0" selected="0"/>
          <reference field="4" count="1" selected="0">
            <x v="0"/>
          </reference>
          <reference field="5" count="1" selected="0">
            <x v="221"/>
          </reference>
        </references>
      </pivotArea>
    </format>
    <format dxfId="913">
      <pivotArea dataOnly="0" labelOnly="1" outline="0" fieldPosition="0">
        <references count="4">
          <reference field="1" count="1">
            <x v="6"/>
          </reference>
          <reference field="3" count="0" selected="0"/>
          <reference field="4" count="1" selected="0">
            <x v="0"/>
          </reference>
          <reference field="5" count="1" selected="0">
            <x v="222"/>
          </reference>
        </references>
      </pivotArea>
    </format>
    <format dxfId="912">
      <pivotArea dataOnly="0" labelOnly="1" outline="0" fieldPosition="0">
        <references count="4">
          <reference field="1" count="1">
            <x v="1"/>
          </reference>
          <reference field="3" count="0" selected="0"/>
          <reference field="4" count="1" selected="0">
            <x v="0"/>
          </reference>
          <reference field="5" count="1" selected="0">
            <x v="223"/>
          </reference>
        </references>
      </pivotArea>
    </format>
    <format dxfId="911">
      <pivotArea dataOnly="0" labelOnly="1" outline="0" fieldPosition="0">
        <references count="4">
          <reference field="1" count="1">
            <x v="40"/>
          </reference>
          <reference field="3" count="0" selected="0"/>
          <reference field="4" count="1" selected="0">
            <x v="0"/>
          </reference>
          <reference field="5" count="1" selected="0">
            <x v="224"/>
          </reference>
        </references>
      </pivotArea>
    </format>
    <format dxfId="910">
      <pivotArea dataOnly="0" labelOnly="1" outline="0" fieldPosition="0">
        <references count="4">
          <reference field="1" count="1">
            <x v="8"/>
          </reference>
          <reference field="3" count="0" selected="0"/>
          <reference field="4" count="1" selected="0">
            <x v="0"/>
          </reference>
          <reference field="5" count="1" selected="0">
            <x v="226"/>
          </reference>
        </references>
      </pivotArea>
    </format>
    <format dxfId="909">
      <pivotArea dataOnly="0" labelOnly="1" outline="0" fieldPosition="0">
        <references count="4">
          <reference field="1" count="1">
            <x v="39"/>
          </reference>
          <reference field="3" count="0" selected="0"/>
          <reference field="4" count="1" selected="0">
            <x v="0"/>
          </reference>
          <reference field="5" count="1" selected="0">
            <x v="227"/>
          </reference>
        </references>
      </pivotArea>
    </format>
    <format dxfId="908">
      <pivotArea dataOnly="0" labelOnly="1" outline="0" fieldPosition="0">
        <references count="4">
          <reference field="1" count="1">
            <x v="9"/>
          </reference>
          <reference field="3" count="0" selected="0"/>
          <reference field="4" count="1" selected="0">
            <x v="0"/>
          </reference>
          <reference field="5" count="1" selected="0">
            <x v="228"/>
          </reference>
        </references>
      </pivotArea>
    </format>
    <format dxfId="907">
      <pivotArea dataOnly="0" labelOnly="1" outline="0" fieldPosition="0">
        <references count="4">
          <reference field="1" count="1">
            <x v="29"/>
          </reference>
          <reference field="3" count="0" selected="0"/>
          <reference field="4" count="1" selected="0">
            <x v="0"/>
          </reference>
          <reference field="5" count="1" selected="0">
            <x v="229"/>
          </reference>
        </references>
      </pivotArea>
    </format>
    <format dxfId="906">
      <pivotArea dataOnly="0" labelOnly="1" outline="0" fieldPosition="0">
        <references count="4">
          <reference field="1" count="1">
            <x v="9"/>
          </reference>
          <reference field="3" count="0" selected="0"/>
          <reference field="4" count="1" selected="0">
            <x v="0"/>
          </reference>
          <reference field="5" count="1" selected="0">
            <x v="230"/>
          </reference>
        </references>
      </pivotArea>
    </format>
    <format dxfId="905">
      <pivotArea dataOnly="0" labelOnly="1" outline="0" fieldPosition="0">
        <references count="4">
          <reference field="1" count="1">
            <x v="21"/>
          </reference>
          <reference field="3" count="0" selected="0"/>
          <reference field="4" count="1" selected="0">
            <x v="0"/>
          </reference>
          <reference field="5" count="1" selected="0">
            <x v="231"/>
          </reference>
        </references>
      </pivotArea>
    </format>
    <format dxfId="904">
      <pivotArea dataOnly="0" labelOnly="1" outline="0" fieldPosition="0">
        <references count="4">
          <reference field="1" count="1">
            <x v="20"/>
          </reference>
          <reference field="3" count="0" selected="0"/>
          <reference field="4" count="1" selected="0">
            <x v="0"/>
          </reference>
          <reference field="5" count="1" selected="0">
            <x v="232"/>
          </reference>
        </references>
      </pivotArea>
    </format>
    <format dxfId="903">
      <pivotArea dataOnly="0" labelOnly="1" outline="0" fieldPosition="0">
        <references count="4">
          <reference field="1" count="1">
            <x v="23"/>
          </reference>
          <reference field="3" count="0" selected="0"/>
          <reference field="4" count="1" selected="0">
            <x v="0"/>
          </reference>
          <reference field="5" count="1" selected="0">
            <x v="233"/>
          </reference>
        </references>
      </pivotArea>
    </format>
    <format dxfId="902">
      <pivotArea dataOnly="0" labelOnly="1" outline="0" fieldPosition="0">
        <references count="4">
          <reference field="1" count="1">
            <x v="9"/>
          </reference>
          <reference field="3" count="0" selected="0"/>
          <reference field="4" count="1" selected="0">
            <x v="0"/>
          </reference>
          <reference field="5" count="1" selected="0">
            <x v="234"/>
          </reference>
        </references>
      </pivotArea>
    </format>
    <format dxfId="901">
      <pivotArea dataOnly="0" labelOnly="1" outline="0" fieldPosition="0">
        <references count="4">
          <reference field="1" count="1">
            <x v="24"/>
          </reference>
          <reference field="3" count="0" selected="0"/>
          <reference field="4" count="1" selected="0">
            <x v="0"/>
          </reference>
          <reference field="5" count="1" selected="0">
            <x v="235"/>
          </reference>
        </references>
      </pivotArea>
    </format>
    <format dxfId="900">
      <pivotArea dataOnly="0" labelOnly="1" outline="0" fieldPosition="0">
        <references count="4">
          <reference field="1" count="1">
            <x v="9"/>
          </reference>
          <reference field="3" count="0" selected="0"/>
          <reference field="4" count="1" selected="0">
            <x v="0"/>
          </reference>
          <reference field="5" count="1" selected="0">
            <x v="236"/>
          </reference>
        </references>
      </pivotArea>
    </format>
    <format dxfId="899">
      <pivotArea dataOnly="0" labelOnly="1" outline="0" fieldPosition="0">
        <references count="4">
          <reference field="1" count="1">
            <x v="18"/>
          </reference>
          <reference field="3" count="0" selected="0"/>
          <reference field="4" count="1" selected="0">
            <x v="0"/>
          </reference>
          <reference field="5" count="1" selected="0">
            <x v="237"/>
          </reference>
        </references>
      </pivotArea>
    </format>
    <format dxfId="898">
      <pivotArea dataOnly="0" labelOnly="1" outline="0" fieldPosition="0">
        <references count="4">
          <reference field="1" count="1">
            <x v="9"/>
          </reference>
          <reference field="3" count="0" selected="0"/>
          <reference field="4" count="1" selected="0">
            <x v="0"/>
          </reference>
          <reference field="5" count="1" selected="0">
            <x v="238"/>
          </reference>
        </references>
      </pivotArea>
    </format>
    <format dxfId="897">
      <pivotArea dataOnly="0" labelOnly="1" outline="0" fieldPosition="0">
        <references count="4">
          <reference field="1" count="1">
            <x v="43"/>
          </reference>
          <reference field="3" count="0" selected="0"/>
          <reference field="4" count="1" selected="0">
            <x v="2"/>
          </reference>
          <reference field="5" count="1" selected="0">
            <x v="465"/>
          </reference>
        </references>
      </pivotArea>
    </format>
    <format dxfId="896">
      <pivotArea dataOnly="0" labelOnly="1" outline="0" fieldPosition="0">
        <references count="4">
          <reference field="1" count="1">
            <x v="10"/>
          </reference>
          <reference field="3" count="0" selected="0"/>
          <reference field="4" count="1" selected="0">
            <x v="2"/>
          </reference>
          <reference field="5" count="1" selected="0">
            <x v="466"/>
          </reference>
        </references>
      </pivotArea>
    </format>
    <format dxfId="895">
      <pivotArea dataOnly="0" labelOnly="1" outline="0" fieldPosition="0">
        <references count="4">
          <reference field="1" count="1">
            <x v="20"/>
          </reference>
          <reference field="3" count="0" selected="0"/>
          <reference field="4" count="1" selected="0">
            <x v="2"/>
          </reference>
          <reference field="5" count="1" selected="0">
            <x v="467"/>
          </reference>
        </references>
      </pivotArea>
    </format>
    <format dxfId="894">
      <pivotArea dataOnly="0" labelOnly="1" outline="0" fieldPosition="0">
        <references count="4">
          <reference field="1" count="1">
            <x v="9"/>
          </reference>
          <reference field="3" count="0" selected="0"/>
          <reference field="4" count="1" selected="0">
            <x v="2"/>
          </reference>
          <reference field="5" count="1" selected="0">
            <x v="468"/>
          </reference>
        </references>
      </pivotArea>
    </format>
    <format dxfId="893">
      <pivotArea dataOnly="0" labelOnly="1" outline="0" fieldPosition="0">
        <references count="4">
          <reference field="1" count="1">
            <x v="47"/>
          </reference>
          <reference field="3" count="0" selected="0"/>
          <reference field="4" count="1" selected="0">
            <x v="2"/>
          </reference>
          <reference field="5" count="1" selected="0">
            <x v="469"/>
          </reference>
        </references>
      </pivotArea>
    </format>
    <format dxfId="892">
      <pivotArea dataOnly="0" labelOnly="1" outline="0" fieldPosition="0">
        <references count="4">
          <reference field="1" count="1">
            <x v="2"/>
          </reference>
          <reference field="3" count="0" selected="0"/>
          <reference field="4" count="1" selected="0">
            <x v="2"/>
          </reference>
          <reference field="5" count="1" selected="0">
            <x v="470"/>
          </reference>
        </references>
      </pivotArea>
    </format>
    <format dxfId="891">
      <pivotArea dataOnly="0" labelOnly="1" outline="0" fieldPosition="0">
        <references count="4">
          <reference field="1" count="1">
            <x v="32"/>
          </reference>
          <reference field="3" count="0" selected="0"/>
          <reference field="4" count="1" selected="0">
            <x v="2"/>
          </reference>
          <reference field="5" count="1" selected="0">
            <x v="471"/>
          </reference>
        </references>
      </pivotArea>
    </format>
    <format dxfId="890">
      <pivotArea dataOnly="0" labelOnly="1" outline="0" fieldPosition="0">
        <references count="4">
          <reference field="1" count="1">
            <x v="22"/>
          </reference>
          <reference field="3" count="0" selected="0"/>
          <reference field="4" count="1" selected="0">
            <x v="2"/>
          </reference>
          <reference field="5" count="1" selected="0">
            <x v="472"/>
          </reference>
        </references>
      </pivotArea>
    </format>
    <format dxfId="889">
      <pivotArea dataOnly="0" labelOnly="1" outline="0" fieldPosition="0">
        <references count="4">
          <reference field="1" count="1">
            <x v="19"/>
          </reference>
          <reference field="3" count="0" selected="0"/>
          <reference field="4" count="1" selected="0">
            <x v="2"/>
          </reference>
          <reference field="5" count="1" selected="0">
            <x v="473"/>
          </reference>
        </references>
      </pivotArea>
    </format>
    <format dxfId="888">
      <pivotArea dataOnly="0" labelOnly="1" outline="0" fieldPosition="0">
        <references count="4">
          <reference field="1" count="1">
            <x v="14"/>
          </reference>
          <reference field="3" count="0" selected="0"/>
          <reference field="4" count="1" selected="0">
            <x v="2"/>
          </reference>
          <reference field="5" count="1" selected="0">
            <x v="475"/>
          </reference>
        </references>
      </pivotArea>
    </format>
    <format dxfId="887">
      <pivotArea dataOnly="0" labelOnly="1" outline="0" fieldPosition="0">
        <references count="4">
          <reference field="1" count="1">
            <x v="20"/>
          </reference>
          <reference field="3" count="0" selected="0"/>
          <reference field="4" count="1" selected="0">
            <x v="2"/>
          </reference>
          <reference field="5" count="1" selected="0">
            <x v="476"/>
          </reference>
        </references>
      </pivotArea>
    </format>
    <format dxfId="886">
      <pivotArea dataOnly="0" labelOnly="1" outline="0" fieldPosition="0">
        <references count="4">
          <reference field="1" count="1">
            <x v="33"/>
          </reference>
          <reference field="3" count="0" selected="0"/>
          <reference field="4" count="1" selected="0">
            <x v="2"/>
          </reference>
          <reference field="5" count="1" selected="0">
            <x v="477"/>
          </reference>
        </references>
      </pivotArea>
    </format>
    <format dxfId="885">
      <pivotArea dataOnly="0" labelOnly="1" outline="0" fieldPosition="0">
        <references count="4">
          <reference field="1" count="1">
            <x v="30"/>
          </reference>
          <reference field="3" count="0" selected="0"/>
          <reference field="4" count="1" selected="0">
            <x v="2"/>
          </reference>
          <reference field="5" count="1" selected="0">
            <x v="478"/>
          </reference>
        </references>
      </pivotArea>
    </format>
    <format dxfId="884">
      <pivotArea dataOnly="0" labelOnly="1" outline="0" fieldPosition="0">
        <references count="4">
          <reference field="1" count="1">
            <x v="9"/>
          </reference>
          <reference field="3" count="0" selected="0"/>
          <reference field="4" count="1" selected="0">
            <x v="2"/>
          </reference>
          <reference field="5" count="1" selected="0">
            <x v="479"/>
          </reference>
        </references>
      </pivotArea>
    </format>
    <format dxfId="883">
      <pivotArea dataOnly="0" labelOnly="1" outline="0" fieldPosition="0">
        <references count="4">
          <reference field="1" count="1">
            <x v="20"/>
          </reference>
          <reference field="3" count="0" selected="0"/>
          <reference field="4" count="1" selected="0">
            <x v="2"/>
          </reference>
          <reference field="5" count="1" selected="0">
            <x v="480"/>
          </reference>
        </references>
      </pivotArea>
    </format>
    <format dxfId="882">
      <pivotArea dataOnly="0" labelOnly="1" outline="0" fieldPosition="0">
        <references count="4">
          <reference field="1" count="1">
            <x v="34"/>
          </reference>
          <reference field="3" count="0" selected="0"/>
          <reference field="4" count="1" selected="0">
            <x v="2"/>
          </reference>
          <reference field="5" count="1" selected="0">
            <x v="481"/>
          </reference>
        </references>
      </pivotArea>
    </format>
    <format dxfId="881">
      <pivotArea dataOnly="0" labelOnly="1" outline="0" fieldPosition="0">
        <references count="4">
          <reference field="1" count="1">
            <x v="9"/>
          </reference>
          <reference field="3" count="0" selected="0"/>
          <reference field="4" count="1" selected="0">
            <x v="2"/>
          </reference>
          <reference field="5" count="1" selected="0">
            <x v="482"/>
          </reference>
        </references>
      </pivotArea>
    </format>
    <format dxfId="880">
      <pivotArea dataOnly="0" labelOnly="1" outline="0" fieldPosition="0">
        <references count="4">
          <reference field="1" count="1">
            <x v="24"/>
          </reference>
          <reference field="3" count="0" selected="0"/>
          <reference field="4" count="1" selected="0">
            <x v="2"/>
          </reference>
          <reference field="5" count="1" selected="0">
            <x v="484"/>
          </reference>
        </references>
      </pivotArea>
    </format>
    <format dxfId="879">
      <pivotArea dataOnly="0" labelOnly="1" outline="0" fieldPosition="0">
        <references count="4">
          <reference field="1" count="1">
            <x v="20"/>
          </reference>
          <reference field="3" count="0" selected="0"/>
          <reference field="4" count="1" selected="0">
            <x v="2"/>
          </reference>
          <reference field="5" count="1" selected="0">
            <x v="486"/>
          </reference>
        </references>
      </pivotArea>
    </format>
    <format dxfId="878">
      <pivotArea dataOnly="0" labelOnly="1" outline="0" fieldPosition="0">
        <references count="4">
          <reference field="1" count="1">
            <x v="9"/>
          </reference>
          <reference field="3" count="0" selected="0"/>
          <reference field="4" count="1" selected="0">
            <x v="2"/>
          </reference>
          <reference field="5" count="1" selected="0">
            <x v="487"/>
          </reference>
        </references>
      </pivotArea>
    </format>
    <format dxfId="877">
      <pivotArea dataOnly="0" labelOnly="1" outline="0" fieldPosition="0">
        <references count="4">
          <reference field="1" count="1">
            <x v="13"/>
          </reference>
          <reference field="3" count="0" selected="0"/>
          <reference field="4" count="1" selected="0">
            <x v="2"/>
          </reference>
          <reference field="5" count="1" selected="0">
            <x v="488"/>
          </reference>
        </references>
      </pivotArea>
    </format>
    <format dxfId="876">
      <pivotArea dataOnly="0" labelOnly="1" outline="0" fieldPosition="0">
        <references count="4">
          <reference field="1" count="1">
            <x v="3"/>
          </reference>
          <reference field="3" count="0" selected="0"/>
          <reference field="4" count="1" selected="0">
            <x v="2"/>
          </reference>
          <reference field="5" count="1" selected="0">
            <x v="489"/>
          </reference>
        </references>
      </pivotArea>
    </format>
    <format dxfId="875">
      <pivotArea dataOnly="0" labelOnly="1" outline="0" fieldPosition="0">
        <references count="4">
          <reference field="1" count="1">
            <x v="23"/>
          </reference>
          <reference field="3" count="0" selected="0"/>
          <reference field="4" count="1" selected="0">
            <x v="2"/>
          </reference>
          <reference field="5" count="1" selected="0">
            <x v="490"/>
          </reference>
        </references>
      </pivotArea>
    </format>
    <format dxfId="874">
      <pivotArea dataOnly="0" labelOnly="1" outline="0" fieldPosition="0">
        <references count="4">
          <reference field="1" count="1">
            <x v="15"/>
          </reference>
          <reference field="3" count="0" selected="0"/>
          <reference field="4" count="1" selected="0">
            <x v="2"/>
          </reference>
          <reference field="5" count="1" selected="0">
            <x v="491"/>
          </reference>
        </references>
      </pivotArea>
    </format>
    <format dxfId="873">
      <pivotArea dataOnly="0" labelOnly="1" outline="0" fieldPosition="0">
        <references count="4">
          <reference field="1" count="1">
            <x v="41"/>
          </reference>
          <reference field="3" count="0" selected="0"/>
          <reference field="4" count="1" selected="0">
            <x v="2"/>
          </reference>
          <reference field="5" count="1" selected="0">
            <x v="492"/>
          </reference>
        </references>
      </pivotArea>
    </format>
    <format dxfId="872">
      <pivotArea dataOnly="0" labelOnly="1" outline="0" fieldPosition="0">
        <references count="4">
          <reference field="1" count="1">
            <x v="48"/>
          </reference>
          <reference field="3" count="0" selected="0"/>
          <reference field="4" count="1" selected="0">
            <x v="3"/>
          </reference>
          <reference field="5" count="1" selected="0">
            <x v="526"/>
          </reference>
        </references>
      </pivotArea>
    </format>
    <format dxfId="871">
      <pivotArea dataOnly="0" labelOnly="1" outline="0" fieldPosition="0">
        <references count="5">
          <reference field="0" count="1">
            <x v="0"/>
          </reference>
          <reference field="1" count="1" selected="0">
            <x v="26"/>
          </reference>
          <reference field="3" count="0" selected="0"/>
          <reference field="4" count="1" selected="0">
            <x v="0"/>
          </reference>
          <reference field="5" count="1" selected="0">
            <x v="159"/>
          </reference>
        </references>
      </pivotArea>
    </format>
    <format dxfId="870">
      <pivotArea dataOnly="0" labelOnly="1" outline="0" fieldPosition="0">
        <references count="5">
          <reference field="0" count="1">
            <x v="2"/>
          </reference>
          <reference field="1" count="1" selected="0">
            <x v="20"/>
          </reference>
          <reference field="3" count="0" selected="0"/>
          <reference field="4" count="1" selected="0">
            <x v="0"/>
          </reference>
          <reference field="5" count="1" selected="0">
            <x v="160"/>
          </reference>
        </references>
      </pivotArea>
    </format>
    <format dxfId="869">
      <pivotArea dataOnly="0" labelOnly="1" outline="0" fieldPosition="0">
        <references count="5">
          <reference field="0" count="1">
            <x v="1"/>
          </reference>
          <reference field="1" count="1" selected="0">
            <x v="26"/>
          </reference>
          <reference field="3" count="0" selected="0"/>
          <reference field="4" count="1" selected="0">
            <x v="0"/>
          </reference>
          <reference field="5" count="1" selected="0">
            <x v="161"/>
          </reference>
        </references>
      </pivotArea>
    </format>
    <format dxfId="868">
      <pivotArea dataOnly="0" labelOnly="1" outline="0" fieldPosition="0">
        <references count="5">
          <reference field="0" count="1">
            <x v="3"/>
          </reference>
          <reference field="1" count="1" selected="0">
            <x v="12"/>
          </reference>
          <reference field="3" count="0" selected="0"/>
          <reference field="4" count="1" selected="0">
            <x v="0"/>
          </reference>
          <reference field="5" count="1" selected="0">
            <x v="162"/>
          </reference>
        </references>
      </pivotArea>
    </format>
    <format dxfId="867">
      <pivotArea dataOnly="0" labelOnly="1" outline="0" fieldPosition="0">
        <references count="5">
          <reference field="0" count="1">
            <x v="6"/>
          </reference>
          <reference field="1" count="1" selected="0">
            <x v="12"/>
          </reference>
          <reference field="3" count="0" selected="0"/>
          <reference field="4" count="1" selected="0">
            <x v="0"/>
          </reference>
          <reference field="5" count="1" selected="0">
            <x v="163"/>
          </reference>
        </references>
      </pivotArea>
    </format>
    <format dxfId="866">
      <pivotArea dataOnly="0" labelOnly="1" outline="0" fieldPosition="0">
        <references count="5">
          <reference field="0" count="1">
            <x v="3"/>
          </reference>
          <reference field="1" count="1" selected="0">
            <x v="16"/>
          </reference>
          <reference field="3" count="0" selected="0"/>
          <reference field="4" count="1" selected="0">
            <x v="0"/>
          </reference>
          <reference field="5" count="1" selected="0">
            <x v="164"/>
          </reference>
        </references>
      </pivotArea>
    </format>
    <format dxfId="865">
      <pivotArea dataOnly="0" labelOnly="1" outline="0" fieldPosition="0">
        <references count="5">
          <reference field="0" count="1">
            <x v="8"/>
          </reference>
          <reference field="1" count="1" selected="0">
            <x v="16"/>
          </reference>
          <reference field="3" count="0" selected="0"/>
          <reference field="4" count="1" selected="0">
            <x v="0"/>
          </reference>
          <reference field="5" count="1" selected="0">
            <x v="165"/>
          </reference>
        </references>
      </pivotArea>
    </format>
    <format dxfId="864">
      <pivotArea dataOnly="0" labelOnly="1" outline="0" fieldPosition="0">
        <references count="5">
          <reference field="0" count="1">
            <x v="13"/>
          </reference>
          <reference field="1" count="1" selected="0">
            <x v="5"/>
          </reference>
          <reference field="3" count="0" selected="0"/>
          <reference field="4" count="1" selected="0">
            <x v="0"/>
          </reference>
          <reference field="5" count="1" selected="0">
            <x v="167"/>
          </reference>
        </references>
      </pivotArea>
    </format>
    <format dxfId="863">
      <pivotArea dataOnly="0" labelOnly="1" outline="0" fieldPosition="0">
        <references count="5">
          <reference field="0" count="1">
            <x v="11"/>
          </reference>
          <reference field="1" count="1" selected="0">
            <x v="20"/>
          </reference>
          <reference field="3" count="0" selected="0"/>
          <reference field="4" count="1" selected="0">
            <x v="0"/>
          </reference>
          <reference field="5" count="1" selected="0">
            <x v="169"/>
          </reference>
        </references>
      </pivotArea>
    </format>
    <format dxfId="862">
      <pivotArea dataOnly="0" labelOnly="1" outline="0" fieldPosition="0">
        <references count="5">
          <reference field="0" count="1">
            <x v="12"/>
          </reference>
          <reference field="1" count="1" selected="0">
            <x v="16"/>
          </reference>
          <reference field="3" count="0" selected="0"/>
          <reference field="4" count="1" selected="0">
            <x v="0"/>
          </reference>
          <reference field="5" count="1" selected="0">
            <x v="170"/>
          </reference>
        </references>
      </pivotArea>
    </format>
    <format dxfId="861">
      <pivotArea dataOnly="0" labelOnly="1" outline="0" fieldPosition="0">
        <references count="5">
          <reference field="0" count="1">
            <x v="14"/>
          </reference>
          <reference field="1" count="1" selected="0">
            <x v="26"/>
          </reference>
          <reference field="3" count="0" selected="0"/>
          <reference field="4" count="1" selected="0">
            <x v="0"/>
          </reference>
          <reference field="5" count="1" selected="0">
            <x v="171"/>
          </reference>
        </references>
      </pivotArea>
    </format>
    <format dxfId="860">
      <pivotArea dataOnly="0" labelOnly="1" outline="0" fieldPosition="0">
        <references count="5">
          <reference field="0" count="1">
            <x v="9"/>
          </reference>
          <reference field="1" count="1" selected="0">
            <x v="16"/>
          </reference>
          <reference field="3" count="0" selected="0"/>
          <reference field="4" count="1" selected="0">
            <x v="0"/>
          </reference>
          <reference field="5" count="1" selected="0">
            <x v="173"/>
          </reference>
        </references>
      </pivotArea>
    </format>
    <format dxfId="859">
      <pivotArea dataOnly="0" labelOnly="1" outline="0" fieldPosition="0">
        <references count="5">
          <reference field="0" count="1">
            <x v="15"/>
          </reference>
          <reference field="1" count="1" selected="0">
            <x v="47"/>
          </reference>
          <reference field="3" count="0" selected="0"/>
          <reference field="4" count="1" selected="0">
            <x v="0"/>
          </reference>
          <reference field="5" count="1" selected="0">
            <x v="174"/>
          </reference>
        </references>
      </pivotArea>
    </format>
    <format dxfId="858">
      <pivotArea dataOnly="0" labelOnly="1" outline="0" fieldPosition="0">
        <references count="5">
          <reference field="0" count="1">
            <x v="16"/>
          </reference>
          <reference field="1" count="1" selected="0">
            <x v="11"/>
          </reference>
          <reference field="3" count="0" selected="0"/>
          <reference field="4" count="1" selected="0">
            <x v="0"/>
          </reference>
          <reference field="5" count="1" selected="0">
            <x v="175"/>
          </reference>
        </references>
      </pivotArea>
    </format>
    <format dxfId="857">
      <pivotArea dataOnly="0" labelOnly="1" outline="0" fieldPosition="0">
        <references count="5">
          <reference field="0" count="1">
            <x v="18"/>
          </reference>
          <reference field="1" count="1" selected="0">
            <x v="47"/>
          </reference>
          <reference field="3" count="0" selected="0"/>
          <reference field="4" count="1" selected="0">
            <x v="0"/>
          </reference>
          <reference field="5" count="1" selected="0">
            <x v="176"/>
          </reference>
        </references>
      </pivotArea>
    </format>
    <format dxfId="856">
      <pivotArea dataOnly="0" labelOnly="1" outline="0" fieldPosition="0">
        <references count="5">
          <reference field="0" count="1">
            <x v="20"/>
          </reference>
          <reference field="1" count="1" selected="0">
            <x v="47"/>
          </reference>
          <reference field="3" count="0" selected="0"/>
          <reference field="4" count="1" selected="0">
            <x v="0"/>
          </reference>
          <reference field="5" count="1" selected="0">
            <x v="177"/>
          </reference>
        </references>
      </pivotArea>
    </format>
    <format dxfId="855">
      <pivotArea dataOnly="0" labelOnly="1" outline="0" fieldPosition="0">
        <references count="5">
          <reference field="0" count="1">
            <x v="17"/>
          </reference>
          <reference field="1" count="1" selected="0">
            <x v="19"/>
          </reference>
          <reference field="3" count="0" selected="0"/>
          <reference field="4" count="1" selected="0">
            <x v="0"/>
          </reference>
          <reference field="5" count="1" selected="0">
            <x v="178"/>
          </reference>
        </references>
      </pivotArea>
    </format>
    <format dxfId="854">
      <pivotArea dataOnly="0" labelOnly="1" outline="0" fieldPosition="0">
        <references count="5">
          <reference field="0" count="1">
            <x v="19"/>
          </reference>
          <reference field="1" count="1" selected="0">
            <x v="19"/>
          </reference>
          <reference field="3" count="0" selected="0"/>
          <reference field="4" count="1" selected="0">
            <x v="0"/>
          </reference>
          <reference field="5" count="1" selected="0">
            <x v="180"/>
          </reference>
        </references>
      </pivotArea>
    </format>
    <format dxfId="853">
      <pivotArea dataOnly="0" labelOnly="1" outline="0" fieldPosition="0">
        <references count="5">
          <reference field="0" count="1">
            <x v="21"/>
          </reference>
          <reference field="1" count="1" selected="0">
            <x v="20"/>
          </reference>
          <reference field="3" count="0" selected="0"/>
          <reference field="4" count="1" selected="0">
            <x v="0"/>
          </reference>
          <reference field="5" count="1" selected="0">
            <x v="181"/>
          </reference>
        </references>
      </pivotArea>
    </format>
    <format dxfId="852">
      <pivotArea dataOnly="0" labelOnly="1" outline="0" fieldPosition="0">
        <references count="5">
          <reference field="0" count="1">
            <x v="22"/>
          </reference>
          <reference field="1" count="1" selected="0">
            <x v="42"/>
          </reference>
          <reference field="3" count="0" selected="0"/>
          <reference field="4" count="1" selected="0">
            <x v="0"/>
          </reference>
          <reference field="5" count="1" selected="0">
            <x v="182"/>
          </reference>
        </references>
      </pivotArea>
    </format>
    <format dxfId="851">
      <pivotArea dataOnly="0" labelOnly="1" outline="0" fieldPosition="0">
        <references count="5">
          <reference field="0" count="1">
            <x v="23"/>
          </reference>
          <reference field="1" count="1" selected="0">
            <x v="28"/>
          </reference>
          <reference field="3" count="0" selected="0"/>
          <reference field="4" count="1" selected="0">
            <x v="0"/>
          </reference>
          <reference field="5" count="1" selected="0">
            <x v="183"/>
          </reference>
        </references>
      </pivotArea>
    </format>
    <format dxfId="850">
      <pivotArea dataOnly="0" labelOnly="1" outline="0" fieldPosition="0">
        <references count="5">
          <reference field="0" count="1">
            <x v="25"/>
          </reference>
          <reference field="1" count="1" selected="0">
            <x v="26"/>
          </reference>
          <reference field="3" count="0" selected="0"/>
          <reference field="4" count="1" selected="0">
            <x v="0"/>
          </reference>
          <reference field="5" count="1" selected="0">
            <x v="185"/>
          </reference>
        </references>
      </pivotArea>
    </format>
    <format dxfId="849">
      <pivotArea dataOnly="0" labelOnly="1" outline="0" fieldPosition="0">
        <references count="5">
          <reference field="0" count="1">
            <x v="26"/>
          </reference>
          <reference field="1" count="1" selected="0">
            <x v="35"/>
          </reference>
          <reference field="3" count="0" selected="0"/>
          <reference field="4" count="1" selected="0">
            <x v="0"/>
          </reference>
          <reference field="5" count="1" selected="0">
            <x v="186"/>
          </reference>
        </references>
      </pivotArea>
    </format>
    <format dxfId="848">
      <pivotArea dataOnly="0" labelOnly="1" outline="0" fieldPosition="0">
        <references count="5">
          <reference field="0" count="1">
            <x v="27"/>
          </reference>
          <reference field="1" count="1" selected="0">
            <x v="4"/>
          </reference>
          <reference field="3" count="0" selected="0"/>
          <reference field="4" count="1" selected="0">
            <x v="0"/>
          </reference>
          <reference field="5" count="1" selected="0">
            <x v="187"/>
          </reference>
        </references>
      </pivotArea>
    </format>
    <format dxfId="847">
      <pivotArea dataOnly="0" labelOnly="1" outline="0" fieldPosition="0">
        <references count="5">
          <reference field="0" count="1">
            <x v="28"/>
          </reference>
          <reference field="1" count="1" selected="0">
            <x v="26"/>
          </reference>
          <reference field="3" count="0" selected="0"/>
          <reference field="4" count="1" selected="0">
            <x v="0"/>
          </reference>
          <reference field="5" count="1" selected="0">
            <x v="188"/>
          </reference>
        </references>
      </pivotArea>
    </format>
    <format dxfId="846">
      <pivotArea dataOnly="0" labelOnly="1" outline="0" fieldPosition="0">
        <references count="5">
          <reference field="0" count="1">
            <x v="29"/>
          </reference>
          <reference field="1" count="1" selected="0">
            <x v="30"/>
          </reference>
          <reference field="3" count="0" selected="0"/>
          <reference field="4" count="1" selected="0">
            <x v="0"/>
          </reference>
          <reference field="5" count="1" selected="0">
            <x v="189"/>
          </reference>
        </references>
      </pivotArea>
    </format>
    <format dxfId="845">
      <pivotArea dataOnly="0" labelOnly="1" outline="0" fieldPosition="0">
        <references count="5">
          <reference field="0" count="1">
            <x v="32"/>
          </reference>
          <reference field="1" count="1" selected="0">
            <x v="7"/>
          </reference>
          <reference field="3" count="0" selected="0"/>
          <reference field="4" count="1" selected="0">
            <x v="0"/>
          </reference>
          <reference field="5" count="1" selected="0">
            <x v="192"/>
          </reference>
        </references>
      </pivotArea>
    </format>
    <format dxfId="844">
      <pivotArea dataOnly="0" labelOnly="1" outline="0" fieldPosition="0">
        <references count="5">
          <reference field="0" count="1">
            <x v="31"/>
          </reference>
          <reference field="1" count="1" selected="0">
            <x v="9"/>
          </reference>
          <reference field="3" count="0" selected="0"/>
          <reference field="4" count="1" selected="0">
            <x v="0"/>
          </reference>
          <reference field="5" count="1" selected="0">
            <x v="193"/>
          </reference>
        </references>
      </pivotArea>
    </format>
    <format dxfId="843">
      <pivotArea dataOnly="0" labelOnly="1" outline="0" fieldPosition="0">
        <references count="5">
          <reference field="0" count="1">
            <x v="30"/>
          </reference>
          <reference field="1" count="1" selected="0">
            <x v="30"/>
          </reference>
          <reference field="3" count="0" selected="0"/>
          <reference field="4" count="1" selected="0">
            <x v="0"/>
          </reference>
          <reference field="5" count="1" selected="0">
            <x v="194"/>
          </reference>
        </references>
      </pivotArea>
    </format>
    <format dxfId="842">
      <pivotArea dataOnly="0" labelOnly="1" outline="0" fieldPosition="0">
        <references count="5">
          <reference field="0" count="1">
            <x v="33"/>
          </reference>
          <reference field="1" count="1" selected="0">
            <x v="37"/>
          </reference>
          <reference field="3" count="0" selected="0"/>
          <reference field="4" count="1" selected="0">
            <x v="0"/>
          </reference>
          <reference field="5" count="1" selected="0">
            <x v="195"/>
          </reference>
        </references>
      </pivotArea>
    </format>
    <format dxfId="841">
      <pivotArea dataOnly="0" labelOnly="1" outline="0" fieldPosition="0">
        <references count="5">
          <reference field="0" count="1">
            <x v="34"/>
          </reference>
          <reference field="1" count="1" selected="0">
            <x v="16"/>
          </reference>
          <reference field="3" count="0" selected="0"/>
          <reference field="4" count="1" selected="0">
            <x v="0"/>
          </reference>
          <reference field="5" count="1" selected="0">
            <x v="196"/>
          </reference>
        </references>
      </pivotArea>
    </format>
    <format dxfId="840">
      <pivotArea dataOnly="0" labelOnly="1" outline="0" fieldPosition="0">
        <references count="5">
          <reference field="0" count="1">
            <x v="32"/>
          </reference>
          <reference field="1" count="1" selected="0">
            <x v="7"/>
          </reference>
          <reference field="3" count="0" selected="0"/>
          <reference field="4" count="1" selected="0">
            <x v="0"/>
          </reference>
          <reference field="5" count="1" selected="0">
            <x v="197"/>
          </reference>
        </references>
      </pivotArea>
    </format>
    <format dxfId="839">
      <pivotArea dataOnly="0" labelOnly="1" outline="0" fieldPosition="0">
        <references count="5">
          <reference field="0" count="1">
            <x v="36"/>
          </reference>
          <reference field="1" count="1" selected="0">
            <x v="46"/>
          </reference>
          <reference field="3" count="0" selected="0"/>
          <reference field="4" count="1" selected="0">
            <x v="0"/>
          </reference>
          <reference field="5" count="1" selected="0">
            <x v="198"/>
          </reference>
        </references>
      </pivotArea>
    </format>
    <format dxfId="838">
      <pivotArea dataOnly="0" labelOnly="1" outline="0" fieldPosition="0">
        <references count="5">
          <reference field="0" count="1">
            <x v="37"/>
          </reference>
          <reference field="1" count="1" selected="0">
            <x v="40"/>
          </reference>
          <reference field="3" count="0" selected="0"/>
          <reference field="4" count="1" selected="0">
            <x v="0"/>
          </reference>
          <reference field="5" count="1" selected="0">
            <x v="199"/>
          </reference>
        </references>
      </pivotArea>
    </format>
    <format dxfId="837">
      <pivotArea dataOnly="0" labelOnly="1" outline="0" fieldPosition="0">
        <references count="5">
          <reference field="0" count="1">
            <x v="39"/>
          </reference>
          <reference field="1" count="1" selected="0">
            <x v="45"/>
          </reference>
          <reference field="3" count="0" selected="0"/>
          <reference field="4" count="1" selected="0">
            <x v="0"/>
          </reference>
          <reference field="5" count="1" selected="0">
            <x v="200"/>
          </reference>
        </references>
      </pivotArea>
    </format>
    <format dxfId="836">
      <pivotArea dataOnly="0" labelOnly="1" outline="0" fieldPosition="0">
        <references count="5">
          <reference field="0" count="1">
            <x v="38"/>
          </reference>
          <reference field="1" count="1" selected="0">
            <x v="36"/>
          </reference>
          <reference field="3" count="0" selected="0"/>
          <reference field="4" count="1" selected="0">
            <x v="0"/>
          </reference>
          <reference field="5" count="1" selected="0">
            <x v="202"/>
          </reference>
        </references>
      </pivotArea>
    </format>
    <format dxfId="835">
      <pivotArea dataOnly="0" labelOnly="1" outline="0" fieldPosition="0">
        <references count="5">
          <reference field="0" count="1">
            <x v="41"/>
          </reference>
          <reference field="1" count="1" selected="0">
            <x v="15"/>
          </reference>
          <reference field="3" count="0" selected="0"/>
          <reference field="4" count="1" selected="0">
            <x v="0"/>
          </reference>
          <reference field="5" count="1" selected="0">
            <x v="203"/>
          </reference>
        </references>
      </pivotArea>
    </format>
    <format dxfId="834">
      <pivotArea dataOnly="0" labelOnly="1" outline="0" fieldPosition="0">
        <references count="5">
          <reference field="0" count="1">
            <x v="42"/>
          </reference>
          <reference field="1" count="1" selected="0">
            <x v="40"/>
          </reference>
          <reference field="3" count="0" selected="0"/>
          <reference field="4" count="1" selected="0">
            <x v="0"/>
          </reference>
          <reference field="5" count="1" selected="0">
            <x v="204"/>
          </reference>
        </references>
      </pivotArea>
    </format>
    <format dxfId="833">
      <pivotArea dataOnly="0" labelOnly="1" outline="0" fieldPosition="0">
        <references count="5">
          <reference field="0" count="1">
            <x v="40"/>
          </reference>
          <reference field="1" count="1" selected="0">
            <x v="9"/>
          </reference>
          <reference field="3" count="0" selected="0"/>
          <reference field="4" count="1" selected="0">
            <x v="0"/>
          </reference>
          <reference field="5" count="1" selected="0">
            <x v="205"/>
          </reference>
        </references>
      </pivotArea>
    </format>
    <format dxfId="832">
      <pivotArea dataOnly="0" labelOnly="1" outline="0" fieldPosition="0">
        <references count="5">
          <reference field="0" count="1">
            <x v="43"/>
          </reference>
          <reference field="1" count="1" selected="0">
            <x v="44"/>
          </reference>
          <reference field="3" count="0" selected="0"/>
          <reference field="4" count="1" selected="0">
            <x v="0"/>
          </reference>
          <reference field="5" count="1" selected="0">
            <x v="206"/>
          </reference>
        </references>
      </pivotArea>
    </format>
    <format dxfId="831">
      <pivotArea dataOnly="0" labelOnly="1" outline="0" fieldPosition="0">
        <references count="5">
          <reference field="0" count="1">
            <x v="44"/>
          </reference>
          <reference field="1" count="1" selected="0">
            <x v="46"/>
          </reference>
          <reference field="3" count="0" selected="0"/>
          <reference field="4" count="1" selected="0">
            <x v="0"/>
          </reference>
          <reference field="5" count="1" selected="0">
            <x v="208"/>
          </reference>
        </references>
      </pivotArea>
    </format>
    <format dxfId="830">
      <pivotArea dataOnly="0" labelOnly="1" outline="0" fieldPosition="0">
        <references count="5">
          <reference field="0" count="1">
            <x v="45"/>
          </reference>
          <reference field="1" count="1" selected="0">
            <x v="10"/>
          </reference>
          <reference field="3" count="0" selected="0"/>
          <reference field="4" count="1" selected="0">
            <x v="0"/>
          </reference>
          <reference field="5" count="1" selected="0">
            <x v="209"/>
          </reference>
        </references>
      </pivotArea>
    </format>
    <format dxfId="829">
      <pivotArea dataOnly="0" labelOnly="1" outline="0" fieldPosition="0">
        <references count="5">
          <reference field="0" count="1">
            <x v="48"/>
          </reference>
          <reference field="1" count="1" selected="0">
            <x v="15"/>
          </reference>
          <reference field="3" count="0" selected="0"/>
          <reference field="4" count="1" selected="0">
            <x v="0"/>
          </reference>
          <reference field="5" count="1" selected="0">
            <x v="210"/>
          </reference>
        </references>
      </pivotArea>
    </format>
    <format dxfId="828">
      <pivotArea dataOnly="0" labelOnly="1" outline="0" fieldPosition="0">
        <references count="5">
          <reference field="0" count="1">
            <x v="46"/>
          </reference>
          <reference field="1" count="1" selected="0">
            <x v="9"/>
          </reference>
          <reference field="3" count="0" selected="0"/>
          <reference field="4" count="1" selected="0">
            <x v="0"/>
          </reference>
          <reference field="5" count="1" selected="0">
            <x v="212"/>
          </reference>
        </references>
      </pivotArea>
    </format>
    <format dxfId="827">
      <pivotArea dataOnly="0" labelOnly="1" outline="0" fieldPosition="0">
        <references count="5">
          <reference field="0" count="1">
            <x v="49"/>
          </reference>
          <reference field="1" count="1" selected="0">
            <x v="34"/>
          </reference>
          <reference field="3" count="0" selected="0"/>
          <reference field="4" count="1" selected="0">
            <x v="0"/>
          </reference>
          <reference field="5" count="1" selected="0">
            <x v="214"/>
          </reference>
        </references>
      </pivotArea>
    </format>
    <format dxfId="826">
      <pivotArea dataOnly="0" labelOnly="1" outline="0" fieldPosition="0">
        <references count="5">
          <reference field="0" count="1">
            <x v="50"/>
          </reference>
          <reference field="1" count="1" selected="0">
            <x v="25"/>
          </reference>
          <reference field="3" count="0" selected="0"/>
          <reference field="4" count="1" selected="0">
            <x v="0"/>
          </reference>
          <reference field="5" count="1" selected="0">
            <x v="216"/>
          </reference>
        </references>
      </pivotArea>
    </format>
    <format dxfId="825">
      <pivotArea dataOnly="0" labelOnly="1" outline="0" fieldPosition="0">
        <references count="5">
          <reference field="0" count="1">
            <x v="51"/>
          </reference>
          <reference field="1" count="1" selected="0">
            <x v="46"/>
          </reference>
          <reference field="3" count="0" selected="0"/>
          <reference field="4" count="1" selected="0">
            <x v="0"/>
          </reference>
          <reference field="5" count="1" selected="0">
            <x v="217"/>
          </reference>
        </references>
      </pivotArea>
    </format>
    <format dxfId="824">
      <pivotArea dataOnly="0" labelOnly="1" outline="0" fieldPosition="0">
        <references count="5">
          <reference field="0" count="1">
            <x v="52"/>
          </reference>
          <reference field="1" count="1" selected="0">
            <x v="21"/>
          </reference>
          <reference field="3" count="0" selected="0"/>
          <reference field="4" count="1" selected="0">
            <x v="0"/>
          </reference>
          <reference field="5" count="1" selected="0">
            <x v="218"/>
          </reference>
        </references>
      </pivotArea>
    </format>
    <format dxfId="823">
      <pivotArea dataOnly="0" labelOnly="1" outline="0" fieldPosition="0">
        <references count="5">
          <reference field="0" count="1">
            <x v="53"/>
          </reference>
          <reference field="1" count="1" selected="0">
            <x v="10"/>
          </reference>
          <reference field="3" count="0" selected="0"/>
          <reference field="4" count="1" selected="0">
            <x v="0"/>
          </reference>
          <reference field="5" count="1" selected="0">
            <x v="219"/>
          </reference>
        </references>
      </pivotArea>
    </format>
    <format dxfId="822">
      <pivotArea dataOnly="0" labelOnly="1" outline="0" fieldPosition="0">
        <references count="5">
          <reference field="0" count="1">
            <x v="54"/>
          </reference>
          <reference field="1" count="1" selected="0">
            <x v="46"/>
          </reference>
          <reference field="3" count="0" selected="0"/>
          <reference field="4" count="1" selected="0">
            <x v="0"/>
          </reference>
          <reference field="5" count="1" selected="0">
            <x v="220"/>
          </reference>
        </references>
      </pivotArea>
    </format>
    <format dxfId="821">
      <pivotArea dataOnly="0" labelOnly="1" outline="0" fieldPosition="0">
        <references count="5">
          <reference field="0" count="1">
            <x v="55"/>
          </reference>
          <reference field="1" count="1" selected="0">
            <x v="31"/>
          </reference>
          <reference field="3" count="0" selected="0"/>
          <reference field="4" count="1" selected="0">
            <x v="0"/>
          </reference>
          <reference field="5" count="1" selected="0">
            <x v="221"/>
          </reference>
        </references>
      </pivotArea>
    </format>
    <format dxfId="820">
      <pivotArea dataOnly="0" labelOnly="1" outline="0" fieldPosition="0">
        <references count="5">
          <reference field="0" count="1">
            <x v="56"/>
          </reference>
          <reference field="1" count="1" selected="0">
            <x v="6"/>
          </reference>
          <reference field="3" count="0" selected="0"/>
          <reference field="4" count="1" selected="0">
            <x v="0"/>
          </reference>
          <reference field="5" count="1" selected="0">
            <x v="222"/>
          </reference>
        </references>
      </pivotArea>
    </format>
    <format dxfId="819">
      <pivotArea dataOnly="0" labelOnly="1" outline="0" fieldPosition="0">
        <references count="5">
          <reference field="0" count="1">
            <x v="57"/>
          </reference>
          <reference field="1" count="1" selected="0">
            <x v="1"/>
          </reference>
          <reference field="3" count="0" selected="0"/>
          <reference field="4" count="1" selected="0">
            <x v="0"/>
          </reference>
          <reference field="5" count="1" selected="0">
            <x v="223"/>
          </reference>
        </references>
      </pivotArea>
    </format>
    <format dxfId="818">
      <pivotArea dataOnly="0" labelOnly="1" outline="0" fieldPosition="0">
        <references count="5">
          <reference field="0" count="1">
            <x v="58"/>
          </reference>
          <reference field="1" count="1" selected="0">
            <x v="40"/>
          </reference>
          <reference field="3" count="0" selected="0"/>
          <reference field="4" count="1" selected="0">
            <x v="0"/>
          </reference>
          <reference field="5" count="1" selected="0">
            <x v="224"/>
          </reference>
        </references>
      </pivotArea>
    </format>
    <format dxfId="817">
      <pivotArea dataOnly="0" labelOnly="1" outline="0" fieldPosition="0">
        <references count="5">
          <reference field="0" count="1">
            <x v="59"/>
          </reference>
          <reference field="1" count="1" selected="0">
            <x v="8"/>
          </reference>
          <reference field="3" count="0" selected="0"/>
          <reference field="4" count="1" selected="0">
            <x v="0"/>
          </reference>
          <reference field="5" count="1" selected="0">
            <x v="226"/>
          </reference>
        </references>
      </pivotArea>
    </format>
    <format dxfId="816">
      <pivotArea dataOnly="0" labelOnly="1" outline="0" fieldPosition="0">
        <references count="5">
          <reference field="0" count="1">
            <x v="60"/>
          </reference>
          <reference field="1" count="1" selected="0">
            <x v="39"/>
          </reference>
          <reference field="3" count="0" selected="0"/>
          <reference field="4" count="1" selected="0">
            <x v="0"/>
          </reference>
          <reference field="5" count="1" selected="0">
            <x v="227"/>
          </reference>
        </references>
      </pivotArea>
    </format>
    <format dxfId="815">
      <pivotArea dataOnly="0" labelOnly="1" outline="0" fieldPosition="0">
        <references count="5">
          <reference field="0" count="1">
            <x v="62"/>
          </reference>
          <reference field="1" count="1" selected="0">
            <x v="9"/>
          </reference>
          <reference field="3" count="0" selected="0"/>
          <reference field="4" count="1" selected="0">
            <x v="0"/>
          </reference>
          <reference field="5" count="1" selected="0">
            <x v="228"/>
          </reference>
        </references>
      </pivotArea>
    </format>
    <format dxfId="814">
      <pivotArea dataOnly="0" labelOnly="1" outline="0" fieldPosition="0">
        <references count="5">
          <reference field="0" count="1">
            <x v="63"/>
          </reference>
          <reference field="1" count="1" selected="0">
            <x v="29"/>
          </reference>
          <reference field="3" count="0" selected="0"/>
          <reference field="4" count="1" selected="0">
            <x v="0"/>
          </reference>
          <reference field="5" count="1" selected="0">
            <x v="229"/>
          </reference>
        </references>
      </pivotArea>
    </format>
    <format dxfId="813">
      <pivotArea dataOnly="0" labelOnly="1" outline="0" fieldPosition="0">
        <references count="5">
          <reference field="0" count="1">
            <x v="61"/>
          </reference>
          <reference field="1" count="1" selected="0">
            <x v="9"/>
          </reference>
          <reference field="3" count="0" selected="0"/>
          <reference field="4" count="1" selected="0">
            <x v="0"/>
          </reference>
          <reference field="5" count="1" selected="0">
            <x v="234"/>
          </reference>
        </references>
      </pivotArea>
    </format>
    <format dxfId="812">
      <pivotArea dataOnly="0" labelOnly="1" outline="0" fieldPosition="0">
        <references count="5">
          <reference field="0" count="1">
            <x v="64"/>
          </reference>
          <reference field="1" count="1" selected="0">
            <x v="24"/>
          </reference>
          <reference field="3" count="0" selected="0"/>
          <reference field="4" count="1" selected="0">
            <x v="0"/>
          </reference>
          <reference field="5" count="1" selected="0">
            <x v="235"/>
          </reference>
        </references>
      </pivotArea>
    </format>
    <format dxfId="811">
      <pivotArea dataOnly="0" labelOnly="1" outline="0" fieldPosition="0">
        <references count="5">
          <reference field="0" count="1">
            <x v="65"/>
          </reference>
          <reference field="1" count="1" selected="0">
            <x v="9"/>
          </reference>
          <reference field="3" count="0" selected="0"/>
          <reference field="4" count="1" selected="0">
            <x v="0"/>
          </reference>
          <reference field="5" count="1" selected="0">
            <x v="236"/>
          </reference>
        </references>
      </pivotArea>
    </format>
    <format dxfId="810">
      <pivotArea dataOnly="0" labelOnly="1" outline="0" fieldPosition="0">
        <references count="5">
          <reference field="0" count="1">
            <x v="67"/>
          </reference>
          <reference field="1" count="1" selected="0">
            <x v="9"/>
          </reference>
          <reference field="3" count="0" selected="0"/>
          <reference field="4" count="1" selected="0">
            <x v="0"/>
          </reference>
          <reference field="5" count="1" selected="0">
            <x v="238"/>
          </reference>
        </references>
      </pivotArea>
    </format>
    <format dxfId="809">
      <pivotArea dataOnly="0" labelOnly="1" outline="0" fieldPosition="0">
        <references count="5">
          <reference field="0" count="1">
            <x v="2"/>
          </reference>
          <reference field="1" count="1" selected="0">
            <x v="43"/>
          </reference>
          <reference field="3" count="0" selected="0"/>
          <reference field="4" count="1" selected="0">
            <x v="2"/>
          </reference>
          <reference field="5" count="1" selected="0">
            <x v="465"/>
          </reference>
        </references>
      </pivotArea>
    </format>
    <format dxfId="808">
      <pivotArea dataOnly="0" labelOnly="1" outline="0" fieldPosition="0">
        <references count="5">
          <reference field="0" count="1">
            <x v="4"/>
          </reference>
          <reference field="1" count="1" selected="0">
            <x v="10"/>
          </reference>
          <reference field="3" count="0" selected="0"/>
          <reference field="4" count="1" selected="0">
            <x v="2"/>
          </reference>
          <reference field="5" count="1" selected="0">
            <x v="466"/>
          </reference>
        </references>
      </pivotArea>
    </format>
    <format dxfId="807">
      <pivotArea dataOnly="0" labelOnly="1" outline="0" fieldPosition="0">
        <references count="5">
          <reference field="0" count="1">
            <x v="2"/>
          </reference>
          <reference field="1" count="1" selected="0">
            <x v="20"/>
          </reference>
          <reference field="3" count="0" selected="0"/>
          <reference field="4" count="1" selected="0">
            <x v="2"/>
          </reference>
          <reference field="5" count="1" selected="0">
            <x v="467"/>
          </reference>
        </references>
      </pivotArea>
    </format>
    <format dxfId="806">
      <pivotArea dataOnly="0" labelOnly="1" outline="0" fieldPosition="0">
        <references count="5">
          <reference field="0" count="1">
            <x v="7"/>
          </reference>
          <reference field="1" count="1" selected="0">
            <x v="9"/>
          </reference>
          <reference field="3" count="0" selected="0"/>
          <reference field="4" count="1" selected="0">
            <x v="2"/>
          </reference>
          <reference field="5" count="1" selected="0">
            <x v="468"/>
          </reference>
        </references>
      </pivotArea>
    </format>
    <format dxfId="805">
      <pivotArea dataOnly="0" labelOnly="1" outline="0" fieldPosition="0">
        <references count="5">
          <reference field="0" count="1">
            <x v="5"/>
          </reference>
          <reference field="1" count="1" selected="0">
            <x v="47"/>
          </reference>
          <reference field="3" count="0" selected="0"/>
          <reference field="4" count="1" selected="0">
            <x v="2"/>
          </reference>
          <reference field="5" count="1" selected="0">
            <x v="469"/>
          </reference>
        </references>
      </pivotArea>
    </format>
    <format dxfId="804">
      <pivotArea dataOnly="0" labelOnly="1" outline="0" fieldPosition="0">
        <references count="5">
          <reference field="0" count="1">
            <x v="9"/>
          </reference>
          <reference field="1" count="1" selected="0">
            <x v="2"/>
          </reference>
          <reference field="3" count="0" selected="0"/>
          <reference field="4" count="1" selected="0">
            <x v="2"/>
          </reference>
          <reference field="5" count="1" selected="0">
            <x v="470"/>
          </reference>
        </references>
      </pivotArea>
    </format>
    <format dxfId="803">
      <pivotArea dataOnly="0" labelOnly="1" outline="0" fieldPosition="0">
        <references count="5">
          <reference field="0" count="1">
            <x v="10"/>
          </reference>
          <reference field="1" count="1" selected="0">
            <x v="32"/>
          </reference>
          <reference field="3" count="0" selected="0"/>
          <reference field="4" count="1" selected="0">
            <x v="2"/>
          </reference>
          <reference field="5" count="1" selected="0">
            <x v="471"/>
          </reference>
        </references>
      </pivotArea>
    </format>
    <format dxfId="802">
      <pivotArea dataOnly="0" labelOnly="1" outline="0" fieldPosition="0">
        <references count="5">
          <reference field="0" count="1">
            <x v="15"/>
          </reference>
          <reference field="1" count="1" selected="0">
            <x v="22"/>
          </reference>
          <reference field="3" count="0" selected="0"/>
          <reference field="4" count="1" selected="0">
            <x v="2"/>
          </reference>
          <reference field="5" count="1" selected="0">
            <x v="472"/>
          </reference>
        </references>
      </pivotArea>
    </format>
    <format dxfId="801">
      <pivotArea dataOnly="0" labelOnly="1" outline="0" fieldPosition="0">
        <references count="5">
          <reference field="0" count="1">
            <x v="18"/>
          </reference>
          <reference field="1" count="1" selected="0">
            <x v="19"/>
          </reference>
          <reference field="3" count="0" selected="0"/>
          <reference field="4" count="1" selected="0">
            <x v="2"/>
          </reference>
          <reference field="5" count="1" selected="0">
            <x v="473"/>
          </reference>
        </references>
      </pivotArea>
    </format>
    <format dxfId="800">
      <pivotArea dataOnly="0" labelOnly="1" outline="0" fieldPosition="0">
        <references count="5">
          <reference field="0" count="1">
            <x v="22"/>
          </reference>
          <reference field="1" count="1" selected="0">
            <x v="14"/>
          </reference>
          <reference field="3" count="0" selected="0"/>
          <reference field="4" count="1" selected="0">
            <x v="2"/>
          </reference>
          <reference field="5" count="1" selected="0">
            <x v="475"/>
          </reference>
        </references>
      </pivotArea>
    </format>
    <format dxfId="799">
      <pivotArea dataOnly="0" labelOnly="1" outline="0" fieldPosition="0">
        <references count="5">
          <reference field="0" count="1">
            <x v="24"/>
          </reference>
          <reference field="1" count="1" selected="0">
            <x v="20"/>
          </reference>
          <reference field="3" count="0" selected="0"/>
          <reference field="4" count="1" selected="0">
            <x v="2"/>
          </reference>
          <reference field="5" count="1" selected="0">
            <x v="476"/>
          </reference>
        </references>
      </pivotArea>
    </format>
    <format dxfId="798">
      <pivotArea dataOnly="0" labelOnly="1" outline="0" fieldPosition="0">
        <references count="5">
          <reference field="0" count="1">
            <x v="25"/>
          </reference>
          <reference field="1" count="1" selected="0">
            <x v="33"/>
          </reference>
          <reference field="3" count="0" selected="0"/>
          <reference field="4" count="1" selected="0">
            <x v="2"/>
          </reference>
          <reference field="5" count="1" selected="0">
            <x v="477"/>
          </reference>
        </references>
      </pivotArea>
    </format>
    <format dxfId="797">
      <pivotArea dataOnly="0" labelOnly="1" outline="0" fieldPosition="0">
        <references count="5">
          <reference field="0" count="1">
            <x v="35"/>
          </reference>
          <reference field="1" count="1" selected="0">
            <x v="9"/>
          </reference>
          <reference field="3" count="0" selected="0"/>
          <reference field="4" count="1" selected="0">
            <x v="2"/>
          </reference>
          <reference field="5" count="1" selected="0">
            <x v="479"/>
          </reference>
        </references>
      </pivotArea>
    </format>
    <format dxfId="796">
      <pivotArea dataOnly="0" labelOnly="1" outline="0" fieldPosition="0">
        <references count="5">
          <reference field="0" count="1">
            <x v="47"/>
          </reference>
          <reference field="1" count="1" selected="0">
            <x v="20"/>
          </reference>
          <reference field="3" count="0" selected="0"/>
          <reference field="4" count="1" selected="0">
            <x v="2"/>
          </reference>
          <reference field="5" count="1" selected="0">
            <x v="480"/>
          </reference>
        </references>
      </pivotArea>
    </format>
    <format dxfId="795">
      <pivotArea dataOnly="0" labelOnly="1" outline="0" fieldPosition="0">
        <references count="5">
          <reference field="0" count="1">
            <x v="49"/>
          </reference>
          <reference field="1" count="1" selected="0">
            <x v="34"/>
          </reference>
          <reference field="3" count="0" selected="0"/>
          <reference field="4" count="1" selected="0">
            <x v="2"/>
          </reference>
          <reference field="5" count="1" selected="0">
            <x v="481"/>
          </reference>
        </references>
      </pivotArea>
    </format>
    <format dxfId="794">
      <pivotArea dataOnly="0" labelOnly="1" outline="0" fieldPosition="0">
        <references count="5">
          <reference field="0" count="1">
            <x v="63"/>
          </reference>
          <reference field="1" count="1" selected="0">
            <x v="9"/>
          </reference>
          <reference field="3" count="0" selected="0"/>
          <reference field="4" count="1" selected="0">
            <x v="2"/>
          </reference>
          <reference field="5" count="1" selected="0">
            <x v="482"/>
          </reference>
        </references>
      </pivotArea>
    </format>
    <format dxfId="793">
      <pivotArea dataOnly="0" labelOnly="1" outline="0" fieldPosition="0">
        <references count="5">
          <reference field="0" count="1">
            <x v="64"/>
          </reference>
          <reference field="1" count="1" selected="0">
            <x v="24"/>
          </reference>
          <reference field="3" count="0" selected="0"/>
          <reference field="4" count="1" selected="0">
            <x v="2"/>
          </reference>
          <reference field="5" count="1" selected="0">
            <x v="484"/>
          </reference>
        </references>
      </pivotArea>
    </format>
    <format dxfId="792">
      <pivotArea dataOnly="0" labelOnly="1" outline="0" fieldPosition="0">
        <references count="5">
          <reference field="0" count="1">
            <x v="66"/>
          </reference>
          <reference field="1" count="1" selected="0">
            <x v="9"/>
          </reference>
          <reference field="3" count="0" selected="0"/>
          <reference field="4" count="1" selected="0">
            <x v="2"/>
          </reference>
          <reference field="5" count="1" selected="0">
            <x v="487"/>
          </reference>
        </references>
      </pivotArea>
    </format>
    <format dxfId="791">
      <pivotArea dataOnly="0" labelOnly="1" outline="0" fieldPosition="0">
        <references count="5">
          <reference field="0" count="1">
            <x v="67"/>
          </reference>
          <reference field="1" count="1" selected="0">
            <x v="13"/>
          </reference>
          <reference field="3" count="0" selected="0"/>
          <reference field="4" count="1" selected="0">
            <x v="2"/>
          </reference>
          <reference field="5" count="1" selected="0">
            <x v="488"/>
          </reference>
        </references>
      </pivotArea>
    </format>
    <format dxfId="790">
      <pivotArea dataOnly="0" labelOnly="1" outline="0" fieldPosition="0">
        <references count="5">
          <reference field="0" count="1">
            <x v="68"/>
          </reference>
          <reference field="1" count="1" selected="0">
            <x v="3"/>
          </reference>
          <reference field="3" count="0" selected="0"/>
          <reference field="4" count="1" selected="0">
            <x v="2"/>
          </reference>
          <reference field="5" count="1" selected="0">
            <x v="489"/>
          </reference>
        </references>
      </pivotArea>
    </format>
    <format dxfId="789">
      <pivotArea dataOnly="0" labelOnly="1" outline="0" fieldPosition="0">
        <references count="5">
          <reference field="0" count="1">
            <x v="69"/>
          </reference>
          <reference field="1" count="1" selected="0">
            <x v="23"/>
          </reference>
          <reference field="3" count="0" selected="0"/>
          <reference field="4" count="1" selected="0">
            <x v="2"/>
          </reference>
          <reference field="5" count="1" selected="0">
            <x v="490"/>
          </reference>
        </references>
      </pivotArea>
    </format>
    <format dxfId="788">
      <pivotArea dataOnly="0" labelOnly="1" outline="0" fieldPosition="0">
        <references count="5">
          <reference field="0" count="1">
            <x v="72"/>
          </reference>
          <reference field="1" count="1" selected="0">
            <x v="15"/>
          </reference>
          <reference field="3" count="0" selected="0"/>
          <reference field="4" count="1" selected="0">
            <x v="2"/>
          </reference>
          <reference field="5" count="1" selected="0">
            <x v="491"/>
          </reference>
        </references>
      </pivotArea>
    </format>
    <format dxfId="787">
      <pivotArea dataOnly="0" labelOnly="1" outline="0" fieldPosition="0">
        <references count="6">
          <reference field="0" count="1" selected="0">
            <x v="0"/>
          </reference>
          <reference field="1" count="1" selected="0">
            <x v="26"/>
          </reference>
          <reference field="3" count="0" selected="0"/>
          <reference field="4" count="1" selected="0">
            <x v="0"/>
          </reference>
          <reference field="5" count="1" selected="0">
            <x v="159"/>
          </reference>
          <reference field="12" count="1">
            <x v="0"/>
          </reference>
        </references>
      </pivotArea>
    </format>
    <format dxfId="786">
      <pivotArea dataOnly="0" labelOnly="1" outline="0" fieldPosition="0">
        <references count="6">
          <reference field="0" count="1" selected="0">
            <x v="2"/>
          </reference>
          <reference field="1" count="1" selected="0">
            <x v="20"/>
          </reference>
          <reference field="3" count="0" selected="0"/>
          <reference field="4" count="1" selected="0">
            <x v="0"/>
          </reference>
          <reference field="5" count="1" selected="0">
            <x v="160"/>
          </reference>
          <reference field="12" count="1">
            <x v="2"/>
          </reference>
        </references>
      </pivotArea>
    </format>
    <format dxfId="785">
      <pivotArea dataOnly="0" labelOnly="1" outline="0" fieldPosition="0">
        <references count="6">
          <reference field="0" count="1" selected="0">
            <x v="1"/>
          </reference>
          <reference field="1" count="1" selected="0">
            <x v="26"/>
          </reference>
          <reference field="3" count="0" selected="0"/>
          <reference field="4" count="1" selected="0">
            <x v="0"/>
          </reference>
          <reference field="5" count="1" selected="0">
            <x v="161"/>
          </reference>
          <reference field="12" count="1">
            <x v="1"/>
          </reference>
        </references>
      </pivotArea>
    </format>
    <format dxfId="784">
      <pivotArea dataOnly="0" labelOnly="1" outline="0" fieldPosition="0">
        <references count="6">
          <reference field="0" count="1" selected="0">
            <x v="3"/>
          </reference>
          <reference field="1" count="1" selected="0">
            <x v="12"/>
          </reference>
          <reference field="3" count="0" selected="0"/>
          <reference field="4" count="1" selected="0">
            <x v="0"/>
          </reference>
          <reference field="5" count="1" selected="0">
            <x v="162"/>
          </reference>
          <reference field="12" count="1">
            <x v="3"/>
          </reference>
        </references>
      </pivotArea>
    </format>
    <format dxfId="783">
      <pivotArea dataOnly="0" labelOnly="1" outline="0" fieldPosition="0">
        <references count="6">
          <reference field="0" count="1" selected="0">
            <x v="6"/>
          </reference>
          <reference field="1" count="1" selected="0">
            <x v="12"/>
          </reference>
          <reference field="3" count="0" selected="0"/>
          <reference field="4" count="1" selected="0">
            <x v="0"/>
          </reference>
          <reference field="5" count="1" selected="0">
            <x v="163"/>
          </reference>
          <reference field="12" count="1">
            <x v="6"/>
          </reference>
        </references>
      </pivotArea>
    </format>
    <format dxfId="782">
      <pivotArea dataOnly="0" labelOnly="1" outline="0" fieldPosition="0">
        <references count="6">
          <reference field="0" count="1" selected="0">
            <x v="3"/>
          </reference>
          <reference field="1" count="1" selected="0">
            <x v="16"/>
          </reference>
          <reference field="3" count="0" selected="0"/>
          <reference field="4" count="1" selected="0">
            <x v="0"/>
          </reference>
          <reference field="5" count="1" selected="0">
            <x v="164"/>
          </reference>
          <reference field="12" count="1">
            <x v="3"/>
          </reference>
        </references>
      </pivotArea>
    </format>
    <format dxfId="781">
      <pivotArea dataOnly="0" labelOnly="1" outline="0" fieldPosition="0">
        <references count="6">
          <reference field="0" count="1" selected="0">
            <x v="8"/>
          </reference>
          <reference field="1" count="1" selected="0">
            <x v="16"/>
          </reference>
          <reference field="3" count="0" selected="0"/>
          <reference field="4" count="1" selected="0">
            <x v="0"/>
          </reference>
          <reference field="5" count="1" selected="0">
            <x v="165"/>
          </reference>
          <reference field="12" count="1">
            <x v="8"/>
          </reference>
        </references>
      </pivotArea>
    </format>
    <format dxfId="780">
      <pivotArea dataOnly="0" labelOnly="1" outline="0" fieldPosition="0">
        <references count="6">
          <reference field="0" count="1" selected="0">
            <x v="13"/>
          </reference>
          <reference field="1" count="1" selected="0">
            <x v="5"/>
          </reference>
          <reference field="3" count="0" selected="0"/>
          <reference field="4" count="1" selected="0">
            <x v="0"/>
          </reference>
          <reference field="5" count="1" selected="0">
            <x v="167"/>
          </reference>
          <reference field="12" count="1">
            <x v="13"/>
          </reference>
        </references>
      </pivotArea>
    </format>
    <format dxfId="779">
      <pivotArea dataOnly="0" labelOnly="1" outline="0" fieldPosition="0">
        <references count="6">
          <reference field="0" count="1" selected="0">
            <x v="11"/>
          </reference>
          <reference field="1" count="1" selected="0">
            <x v="20"/>
          </reference>
          <reference field="3" count="0" selected="0"/>
          <reference field="4" count="1" selected="0">
            <x v="0"/>
          </reference>
          <reference field="5" count="1" selected="0">
            <x v="169"/>
          </reference>
          <reference field="12" count="1">
            <x v="11"/>
          </reference>
        </references>
      </pivotArea>
    </format>
    <format dxfId="778">
      <pivotArea dataOnly="0" labelOnly="1" outline="0" fieldPosition="0">
        <references count="6">
          <reference field="0" count="1" selected="0">
            <x v="12"/>
          </reference>
          <reference field="1" count="1" selected="0">
            <x v="16"/>
          </reference>
          <reference field="3" count="0" selected="0"/>
          <reference field="4" count="1" selected="0">
            <x v="0"/>
          </reference>
          <reference field="5" count="1" selected="0">
            <x v="170"/>
          </reference>
          <reference field="12" count="1">
            <x v="12"/>
          </reference>
        </references>
      </pivotArea>
    </format>
    <format dxfId="777">
      <pivotArea dataOnly="0" labelOnly="1" outline="0" fieldPosition="0">
        <references count="6">
          <reference field="0" count="1" selected="0">
            <x v="14"/>
          </reference>
          <reference field="1" count="1" selected="0">
            <x v="26"/>
          </reference>
          <reference field="3" count="0" selected="0"/>
          <reference field="4" count="1" selected="0">
            <x v="0"/>
          </reference>
          <reference field="5" count="1" selected="0">
            <x v="171"/>
          </reference>
          <reference field="12" count="1">
            <x v="14"/>
          </reference>
        </references>
      </pivotArea>
    </format>
    <format dxfId="776">
      <pivotArea dataOnly="0" labelOnly="1" outline="0" fieldPosition="0">
        <references count="6">
          <reference field="0" count="1" selected="0">
            <x v="9"/>
          </reference>
          <reference field="1" count="1" selected="0">
            <x v="16"/>
          </reference>
          <reference field="3" count="0" selected="0"/>
          <reference field="4" count="1" selected="0">
            <x v="0"/>
          </reference>
          <reference field="5" count="1" selected="0">
            <x v="173"/>
          </reference>
          <reference field="12" count="1">
            <x v="9"/>
          </reference>
        </references>
      </pivotArea>
    </format>
    <format dxfId="775">
      <pivotArea dataOnly="0" labelOnly="1" outline="0" fieldPosition="0">
        <references count="6">
          <reference field="0" count="1" selected="0">
            <x v="15"/>
          </reference>
          <reference field="1" count="1" selected="0">
            <x v="47"/>
          </reference>
          <reference field="3" count="0" selected="0"/>
          <reference field="4" count="1" selected="0">
            <x v="0"/>
          </reference>
          <reference field="5" count="1" selected="0">
            <x v="174"/>
          </reference>
          <reference field="12" count="1">
            <x v="15"/>
          </reference>
        </references>
      </pivotArea>
    </format>
    <format dxfId="774">
      <pivotArea dataOnly="0" labelOnly="1" outline="0" fieldPosition="0">
        <references count="6">
          <reference field="0" count="1" selected="0">
            <x v="16"/>
          </reference>
          <reference field="1" count="1" selected="0">
            <x v="11"/>
          </reference>
          <reference field="3" count="0" selected="0"/>
          <reference field="4" count="1" selected="0">
            <x v="0"/>
          </reference>
          <reference field="5" count="1" selected="0">
            <x v="175"/>
          </reference>
          <reference field="12" count="1">
            <x v="16"/>
          </reference>
        </references>
      </pivotArea>
    </format>
    <format dxfId="773">
      <pivotArea dataOnly="0" labelOnly="1" outline="0" fieldPosition="0">
        <references count="6">
          <reference field="0" count="1" selected="0">
            <x v="18"/>
          </reference>
          <reference field="1" count="1" selected="0">
            <x v="47"/>
          </reference>
          <reference field="3" count="0" selected="0"/>
          <reference field="4" count="1" selected="0">
            <x v="0"/>
          </reference>
          <reference field="5" count="1" selected="0">
            <x v="176"/>
          </reference>
          <reference field="12" count="1">
            <x v="18"/>
          </reference>
        </references>
      </pivotArea>
    </format>
    <format dxfId="772">
      <pivotArea dataOnly="0" labelOnly="1" outline="0" fieldPosition="0">
        <references count="6">
          <reference field="0" count="1" selected="0">
            <x v="20"/>
          </reference>
          <reference field="1" count="1" selected="0">
            <x v="47"/>
          </reference>
          <reference field="3" count="0" selected="0"/>
          <reference field="4" count="1" selected="0">
            <x v="0"/>
          </reference>
          <reference field="5" count="1" selected="0">
            <x v="177"/>
          </reference>
          <reference field="12" count="1">
            <x v="20"/>
          </reference>
        </references>
      </pivotArea>
    </format>
    <format dxfId="771">
      <pivotArea dataOnly="0" labelOnly="1" outline="0" fieldPosition="0">
        <references count="6">
          <reference field="0" count="1" selected="0">
            <x v="17"/>
          </reference>
          <reference field="1" count="1" selected="0">
            <x v="19"/>
          </reference>
          <reference field="3" count="0" selected="0"/>
          <reference field="4" count="1" selected="0">
            <x v="0"/>
          </reference>
          <reference field="5" count="1" selected="0">
            <x v="178"/>
          </reference>
          <reference field="12" count="1">
            <x v="17"/>
          </reference>
        </references>
      </pivotArea>
    </format>
    <format dxfId="770">
      <pivotArea dataOnly="0" labelOnly="1" outline="0" fieldPosition="0">
        <references count="6">
          <reference field="0" count="1" selected="0">
            <x v="19"/>
          </reference>
          <reference field="1" count="1" selected="0">
            <x v="19"/>
          </reference>
          <reference field="3" count="0" selected="0"/>
          <reference field="4" count="1" selected="0">
            <x v="0"/>
          </reference>
          <reference field="5" count="1" selected="0">
            <x v="180"/>
          </reference>
          <reference field="12" count="1">
            <x v="19"/>
          </reference>
        </references>
      </pivotArea>
    </format>
    <format dxfId="769">
      <pivotArea dataOnly="0" labelOnly="1" outline="0" fieldPosition="0">
        <references count="6">
          <reference field="0" count="1" selected="0">
            <x v="21"/>
          </reference>
          <reference field="1" count="1" selected="0">
            <x v="20"/>
          </reference>
          <reference field="3" count="0" selected="0"/>
          <reference field="4" count="1" selected="0">
            <x v="0"/>
          </reference>
          <reference field="5" count="1" selected="0">
            <x v="181"/>
          </reference>
          <reference field="12" count="1">
            <x v="21"/>
          </reference>
        </references>
      </pivotArea>
    </format>
    <format dxfId="768">
      <pivotArea dataOnly="0" labelOnly="1" outline="0" fieldPosition="0">
        <references count="6">
          <reference field="0" count="1" selected="0">
            <x v="22"/>
          </reference>
          <reference field="1" count="1" selected="0">
            <x v="42"/>
          </reference>
          <reference field="3" count="0" selected="0"/>
          <reference field="4" count="1" selected="0">
            <x v="0"/>
          </reference>
          <reference field="5" count="1" selected="0">
            <x v="182"/>
          </reference>
          <reference field="12" count="1">
            <x v="22"/>
          </reference>
        </references>
      </pivotArea>
    </format>
    <format dxfId="767">
      <pivotArea dataOnly="0" labelOnly="1" outline="0" fieldPosition="0">
        <references count="6">
          <reference field="0" count="1" selected="0">
            <x v="23"/>
          </reference>
          <reference field="1" count="1" selected="0">
            <x v="28"/>
          </reference>
          <reference field="3" count="0" selected="0"/>
          <reference field="4" count="1" selected="0">
            <x v="0"/>
          </reference>
          <reference field="5" count="1" selected="0">
            <x v="183"/>
          </reference>
          <reference field="12" count="1">
            <x v="23"/>
          </reference>
        </references>
      </pivotArea>
    </format>
    <format dxfId="766">
      <pivotArea dataOnly="0" labelOnly="1" outline="0" fieldPosition="0">
        <references count="6">
          <reference field="0" count="1" selected="0">
            <x v="25"/>
          </reference>
          <reference field="1" count="1" selected="0">
            <x v="26"/>
          </reference>
          <reference field="3" count="0" selected="0"/>
          <reference field="4" count="1" selected="0">
            <x v="0"/>
          </reference>
          <reference field="5" count="1" selected="0">
            <x v="185"/>
          </reference>
          <reference field="12" count="1">
            <x v="25"/>
          </reference>
        </references>
      </pivotArea>
    </format>
    <format dxfId="765">
      <pivotArea dataOnly="0" labelOnly="1" outline="0" fieldPosition="0">
        <references count="6">
          <reference field="0" count="1" selected="0">
            <x v="26"/>
          </reference>
          <reference field="1" count="1" selected="0">
            <x v="35"/>
          </reference>
          <reference field="3" count="0" selected="0"/>
          <reference field="4" count="1" selected="0">
            <x v="0"/>
          </reference>
          <reference field="5" count="1" selected="0">
            <x v="186"/>
          </reference>
          <reference field="12" count="1">
            <x v="26"/>
          </reference>
        </references>
      </pivotArea>
    </format>
    <format dxfId="764">
      <pivotArea dataOnly="0" labelOnly="1" outline="0" fieldPosition="0">
        <references count="6">
          <reference field="0" count="1" selected="0">
            <x v="27"/>
          </reference>
          <reference field="1" count="1" selected="0">
            <x v="4"/>
          </reference>
          <reference field="3" count="0" selected="0"/>
          <reference field="4" count="1" selected="0">
            <x v="0"/>
          </reference>
          <reference field="5" count="1" selected="0">
            <x v="187"/>
          </reference>
          <reference field="12" count="1">
            <x v="27"/>
          </reference>
        </references>
      </pivotArea>
    </format>
    <format dxfId="763">
      <pivotArea dataOnly="0" labelOnly="1" outline="0" fieldPosition="0">
        <references count="6">
          <reference field="0" count="1" selected="0">
            <x v="28"/>
          </reference>
          <reference field="1" count="1" selected="0">
            <x v="26"/>
          </reference>
          <reference field="3" count="0" selected="0"/>
          <reference field="4" count="1" selected="0">
            <x v="0"/>
          </reference>
          <reference field="5" count="1" selected="0">
            <x v="188"/>
          </reference>
          <reference field="12" count="1">
            <x v="28"/>
          </reference>
        </references>
      </pivotArea>
    </format>
    <format dxfId="762">
      <pivotArea dataOnly="0" labelOnly="1" outline="0" fieldPosition="0">
        <references count="6">
          <reference field="0" count="1" selected="0">
            <x v="29"/>
          </reference>
          <reference field="1" count="1" selected="0">
            <x v="30"/>
          </reference>
          <reference field="3" count="0" selected="0"/>
          <reference field="4" count="1" selected="0">
            <x v="0"/>
          </reference>
          <reference field="5" count="1" selected="0">
            <x v="189"/>
          </reference>
          <reference field="12" count="1">
            <x v="29"/>
          </reference>
        </references>
      </pivotArea>
    </format>
    <format dxfId="761">
      <pivotArea dataOnly="0" labelOnly="1" outline="0" fieldPosition="0">
        <references count="6">
          <reference field="0" count="1" selected="0">
            <x v="32"/>
          </reference>
          <reference field="1" count="1" selected="0">
            <x v="7"/>
          </reference>
          <reference field="3" count="0" selected="0"/>
          <reference field="4" count="1" selected="0">
            <x v="0"/>
          </reference>
          <reference field="5" count="1" selected="0">
            <x v="192"/>
          </reference>
          <reference field="12" count="1">
            <x v="32"/>
          </reference>
        </references>
      </pivotArea>
    </format>
    <format dxfId="760">
      <pivotArea dataOnly="0" labelOnly="1" outline="0" fieldPosition="0">
        <references count="6">
          <reference field="0" count="1" selected="0">
            <x v="31"/>
          </reference>
          <reference field="1" count="1" selected="0">
            <x v="9"/>
          </reference>
          <reference field="3" count="0" selected="0"/>
          <reference field="4" count="1" selected="0">
            <x v="0"/>
          </reference>
          <reference field="5" count="1" selected="0">
            <x v="193"/>
          </reference>
          <reference field="12" count="1">
            <x v="31"/>
          </reference>
        </references>
      </pivotArea>
    </format>
    <format dxfId="759">
      <pivotArea dataOnly="0" labelOnly="1" outline="0" fieldPosition="0">
        <references count="6">
          <reference field="0" count="1" selected="0">
            <x v="30"/>
          </reference>
          <reference field="1" count="1" selected="0">
            <x v="30"/>
          </reference>
          <reference field="3" count="0" selected="0"/>
          <reference field="4" count="1" selected="0">
            <x v="0"/>
          </reference>
          <reference field="5" count="1" selected="0">
            <x v="194"/>
          </reference>
          <reference field="12" count="1">
            <x v="30"/>
          </reference>
        </references>
      </pivotArea>
    </format>
    <format dxfId="758">
      <pivotArea dataOnly="0" labelOnly="1" outline="0" fieldPosition="0">
        <references count="6">
          <reference field="0" count="1" selected="0">
            <x v="33"/>
          </reference>
          <reference field="1" count="1" selected="0">
            <x v="37"/>
          </reference>
          <reference field="3" count="0" selected="0"/>
          <reference field="4" count="1" selected="0">
            <x v="0"/>
          </reference>
          <reference field="5" count="1" selected="0">
            <x v="195"/>
          </reference>
          <reference field="12" count="1">
            <x v="33"/>
          </reference>
        </references>
      </pivotArea>
    </format>
    <format dxfId="757">
      <pivotArea dataOnly="0" labelOnly="1" outline="0" fieldPosition="0">
        <references count="6">
          <reference field="0" count="1" selected="0">
            <x v="34"/>
          </reference>
          <reference field="1" count="1" selected="0">
            <x v="16"/>
          </reference>
          <reference field="3" count="0" selected="0"/>
          <reference field="4" count="1" selected="0">
            <x v="0"/>
          </reference>
          <reference field="5" count="1" selected="0">
            <x v="196"/>
          </reference>
          <reference field="12" count="1">
            <x v="34"/>
          </reference>
        </references>
      </pivotArea>
    </format>
    <format dxfId="756">
      <pivotArea dataOnly="0" labelOnly="1" outline="0" fieldPosition="0">
        <references count="6">
          <reference field="0" count="1" selected="0">
            <x v="32"/>
          </reference>
          <reference field="1" count="1" selected="0">
            <x v="7"/>
          </reference>
          <reference field="3" count="0" selected="0"/>
          <reference field="4" count="1" selected="0">
            <x v="0"/>
          </reference>
          <reference field="5" count="1" selected="0">
            <x v="197"/>
          </reference>
          <reference field="12" count="1">
            <x v="32"/>
          </reference>
        </references>
      </pivotArea>
    </format>
    <format dxfId="755">
      <pivotArea dataOnly="0" labelOnly="1" outline="0" fieldPosition="0">
        <references count="6">
          <reference field="0" count="1" selected="0">
            <x v="36"/>
          </reference>
          <reference field="1" count="1" selected="0">
            <x v="46"/>
          </reference>
          <reference field="3" count="0" selected="0"/>
          <reference field="4" count="1" selected="0">
            <x v="0"/>
          </reference>
          <reference field="5" count="1" selected="0">
            <x v="198"/>
          </reference>
          <reference field="12" count="1">
            <x v="36"/>
          </reference>
        </references>
      </pivotArea>
    </format>
    <format dxfId="754">
      <pivotArea dataOnly="0" labelOnly="1" outline="0" fieldPosition="0">
        <references count="6">
          <reference field="0" count="1" selected="0">
            <x v="37"/>
          </reference>
          <reference field="1" count="1" selected="0">
            <x v="40"/>
          </reference>
          <reference field="3" count="0" selected="0"/>
          <reference field="4" count="1" selected="0">
            <x v="0"/>
          </reference>
          <reference field="5" count="1" selected="0">
            <x v="199"/>
          </reference>
          <reference field="12" count="1">
            <x v="37"/>
          </reference>
        </references>
      </pivotArea>
    </format>
    <format dxfId="753">
      <pivotArea dataOnly="0" labelOnly="1" outline="0" fieldPosition="0">
        <references count="6">
          <reference field="0" count="1" selected="0">
            <x v="39"/>
          </reference>
          <reference field="1" count="1" selected="0">
            <x v="45"/>
          </reference>
          <reference field="3" count="0" selected="0"/>
          <reference field="4" count="1" selected="0">
            <x v="0"/>
          </reference>
          <reference field="5" count="1" selected="0">
            <x v="200"/>
          </reference>
          <reference field="12" count="1">
            <x v="39"/>
          </reference>
        </references>
      </pivotArea>
    </format>
    <format dxfId="752">
      <pivotArea dataOnly="0" labelOnly="1" outline="0" fieldPosition="0">
        <references count="6">
          <reference field="0" count="1" selected="0">
            <x v="38"/>
          </reference>
          <reference field="1" count="1" selected="0">
            <x v="36"/>
          </reference>
          <reference field="3" count="0" selected="0"/>
          <reference field="4" count="1" selected="0">
            <x v="0"/>
          </reference>
          <reference field="5" count="1" selected="0">
            <x v="202"/>
          </reference>
          <reference field="12" count="1">
            <x v="38"/>
          </reference>
        </references>
      </pivotArea>
    </format>
    <format dxfId="751">
      <pivotArea dataOnly="0" labelOnly="1" outline="0" fieldPosition="0">
        <references count="6">
          <reference field="0" count="1" selected="0">
            <x v="41"/>
          </reference>
          <reference field="1" count="1" selected="0">
            <x v="15"/>
          </reference>
          <reference field="3" count="0" selected="0"/>
          <reference field="4" count="1" selected="0">
            <x v="0"/>
          </reference>
          <reference field="5" count="1" selected="0">
            <x v="203"/>
          </reference>
          <reference field="12" count="1">
            <x v="40"/>
          </reference>
        </references>
      </pivotArea>
    </format>
    <format dxfId="750">
      <pivotArea dataOnly="0" labelOnly="1" outline="0" fieldPosition="0">
        <references count="6">
          <reference field="0" count="1" selected="0">
            <x v="42"/>
          </reference>
          <reference field="1" count="1" selected="0">
            <x v="40"/>
          </reference>
          <reference field="3" count="0" selected="0"/>
          <reference field="4" count="1" selected="0">
            <x v="0"/>
          </reference>
          <reference field="5" count="1" selected="0">
            <x v="204"/>
          </reference>
          <reference field="12" count="1">
            <x v="41"/>
          </reference>
        </references>
      </pivotArea>
    </format>
    <format dxfId="749">
      <pivotArea dataOnly="0" labelOnly="1" outline="0" fieldPosition="0">
        <references count="6">
          <reference field="0" count="1" selected="0">
            <x v="40"/>
          </reference>
          <reference field="1" count="1" selected="0">
            <x v="9"/>
          </reference>
          <reference field="3" count="0" selected="0"/>
          <reference field="4" count="1" selected="0">
            <x v="0"/>
          </reference>
          <reference field="5" count="1" selected="0">
            <x v="205"/>
          </reference>
          <reference field="12" count="1">
            <x v="40"/>
          </reference>
        </references>
      </pivotArea>
    </format>
    <format dxfId="748">
      <pivotArea dataOnly="0" labelOnly="1" outline="0" fieldPosition="0">
        <references count="6">
          <reference field="0" count="1" selected="0">
            <x v="43"/>
          </reference>
          <reference field="1" count="1" selected="0">
            <x v="44"/>
          </reference>
          <reference field="3" count="0" selected="0"/>
          <reference field="4" count="1" selected="0">
            <x v="0"/>
          </reference>
          <reference field="5" count="1" selected="0">
            <x v="206"/>
          </reference>
          <reference field="12" count="1">
            <x v="42"/>
          </reference>
        </references>
      </pivotArea>
    </format>
    <format dxfId="747">
      <pivotArea dataOnly="0" labelOnly="1" outline="0" fieldPosition="0">
        <references count="6">
          <reference field="0" count="1" selected="0">
            <x v="44"/>
          </reference>
          <reference field="1" count="1" selected="0">
            <x v="46"/>
          </reference>
          <reference field="3" count="0" selected="0"/>
          <reference field="4" count="1" selected="0">
            <x v="0"/>
          </reference>
          <reference field="5" count="1" selected="0">
            <x v="208"/>
          </reference>
          <reference field="12" count="1">
            <x v="43"/>
          </reference>
        </references>
      </pivotArea>
    </format>
    <format dxfId="746">
      <pivotArea dataOnly="0" labelOnly="1" outline="0" fieldPosition="0">
        <references count="6">
          <reference field="0" count="1" selected="0">
            <x v="45"/>
          </reference>
          <reference field="1" count="1" selected="0">
            <x v="10"/>
          </reference>
          <reference field="3" count="0" selected="0"/>
          <reference field="4" count="1" selected="0">
            <x v="0"/>
          </reference>
          <reference field="5" count="1" selected="0">
            <x v="209"/>
          </reference>
          <reference field="12" count="1">
            <x v="44"/>
          </reference>
        </references>
      </pivotArea>
    </format>
    <format dxfId="745">
      <pivotArea dataOnly="0" labelOnly="1" outline="0" fieldPosition="0">
        <references count="6">
          <reference field="0" count="1" selected="0">
            <x v="48"/>
          </reference>
          <reference field="1" count="1" selected="0">
            <x v="15"/>
          </reference>
          <reference field="3" count="0" selected="0"/>
          <reference field="4" count="1" selected="0">
            <x v="0"/>
          </reference>
          <reference field="5" count="1" selected="0">
            <x v="210"/>
          </reference>
          <reference field="12" count="1">
            <x v="47"/>
          </reference>
        </references>
      </pivotArea>
    </format>
    <format dxfId="744">
      <pivotArea dataOnly="0" labelOnly="1" outline="0" fieldPosition="0">
        <references count="6">
          <reference field="0" count="1" selected="0">
            <x v="46"/>
          </reference>
          <reference field="1" count="1" selected="0">
            <x v="9"/>
          </reference>
          <reference field="3" count="0" selected="0"/>
          <reference field="4" count="1" selected="0">
            <x v="0"/>
          </reference>
          <reference field="5" count="1" selected="0">
            <x v="212"/>
          </reference>
          <reference field="12" count="1">
            <x v="45"/>
          </reference>
        </references>
      </pivotArea>
    </format>
    <format dxfId="743">
      <pivotArea dataOnly="0" labelOnly="1" outline="0" fieldPosition="0">
        <references count="6">
          <reference field="0" count="1" selected="0">
            <x v="49"/>
          </reference>
          <reference field="1" count="1" selected="0">
            <x v="34"/>
          </reference>
          <reference field="3" count="0" selected="0"/>
          <reference field="4" count="1" selected="0">
            <x v="0"/>
          </reference>
          <reference field="5" count="1" selected="0">
            <x v="214"/>
          </reference>
          <reference field="12" count="1">
            <x v="48"/>
          </reference>
        </references>
      </pivotArea>
    </format>
    <format dxfId="742">
      <pivotArea dataOnly="0" labelOnly="1" outline="0" fieldPosition="0">
        <references count="6">
          <reference field="0" count="1" selected="0">
            <x v="50"/>
          </reference>
          <reference field="1" count="1" selected="0">
            <x v="25"/>
          </reference>
          <reference field="3" count="0" selected="0"/>
          <reference field="4" count="1" selected="0">
            <x v="0"/>
          </reference>
          <reference field="5" count="1" selected="0">
            <x v="216"/>
          </reference>
          <reference field="12" count="1">
            <x v="49"/>
          </reference>
        </references>
      </pivotArea>
    </format>
    <format dxfId="741">
      <pivotArea dataOnly="0" labelOnly="1" outline="0" fieldPosition="0">
        <references count="6">
          <reference field="0" count="1" selected="0">
            <x v="51"/>
          </reference>
          <reference field="1" count="1" selected="0">
            <x v="46"/>
          </reference>
          <reference field="3" count="0" selected="0"/>
          <reference field="4" count="1" selected="0">
            <x v="0"/>
          </reference>
          <reference field="5" count="1" selected="0">
            <x v="217"/>
          </reference>
          <reference field="12" count="1">
            <x v="50"/>
          </reference>
        </references>
      </pivotArea>
    </format>
    <format dxfId="740">
      <pivotArea dataOnly="0" labelOnly="1" outline="0" fieldPosition="0">
        <references count="6">
          <reference field="0" count="1" selected="0">
            <x v="52"/>
          </reference>
          <reference field="1" count="1" selected="0">
            <x v="21"/>
          </reference>
          <reference field="3" count="0" selected="0"/>
          <reference field="4" count="1" selected="0">
            <x v="0"/>
          </reference>
          <reference field="5" count="1" selected="0">
            <x v="218"/>
          </reference>
          <reference field="12" count="1">
            <x v="51"/>
          </reference>
        </references>
      </pivotArea>
    </format>
    <format dxfId="739">
      <pivotArea dataOnly="0" labelOnly="1" outline="0" fieldPosition="0">
        <references count="6">
          <reference field="0" count="1" selected="0">
            <x v="53"/>
          </reference>
          <reference field="1" count="1" selected="0">
            <x v="10"/>
          </reference>
          <reference field="3" count="0" selected="0"/>
          <reference field="4" count="1" selected="0">
            <x v="0"/>
          </reference>
          <reference field="5" count="1" selected="0">
            <x v="219"/>
          </reference>
          <reference field="12" count="1">
            <x v="52"/>
          </reference>
        </references>
      </pivotArea>
    </format>
    <format dxfId="738">
      <pivotArea dataOnly="0" labelOnly="1" outline="0" fieldPosition="0">
        <references count="6">
          <reference field="0" count="1" selected="0">
            <x v="54"/>
          </reference>
          <reference field="1" count="1" selected="0">
            <x v="46"/>
          </reference>
          <reference field="3" count="0" selected="0"/>
          <reference field="4" count="1" selected="0">
            <x v="0"/>
          </reference>
          <reference field="5" count="1" selected="0">
            <x v="220"/>
          </reference>
          <reference field="12" count="1">
            <x v="53"/>
          </reference>
        </references>
      </pivotArea>
    </format>
    <format dxfId="737">
      <pivotArea dataOnly="0" labelOnly="1" outline="0" fieldPosition="0">
        <references count="6">
          <reference field="0" count="1" selected="0">
            <x v="55"/>
          </reference>
          <reference field="1" count="1" selected="0">
            <x v="31"/>
          </reference>
          <reference field="3" count="0" selected="0"/>
          <reference field="4" count="1" selected="0">
            <x v="0"/>
          </reference>
          <reference field="5" count="1" selected="0">
            <x v="221"/>
          </reference>
          <reference field="12" count="1">
            <x v="54"/>
          </reference>
        </references>
      </pivotArea>
    </format>
    <format dxfId="736">
      <pivotArea dataOnly="0" labelOnly="1" outline="0" fieldPosition="0">
        <references count="6">
          <reference field="0" count="1" selected="0">
            <x v="56"/>
          </reference>
          <reference field="1" count="1" selected="0">
            <x v="6"/>
          </reference>
          <reference field="3" count="0" selected="0"/>
          <reference field="4" count="1" selected="0">
            <x v="0"/>
          </reference>
          <reference field="5" count="1" selected="0">
            <x v="222"/>
          </reference>
          <reference field="12" count="1">
            <x v="55"/>
          </reference>
        </references>
      </pivotArea>
    </format>
    <format dxfId="735">
      <pivotArea dataOnly="0" labelOnly="1" outline="0" fieldPosition="0">
        <references count="6">
          <reference field="0" count="1" selected="0">
            <x v="57"/>
          </reference>
          <reference field="1" count="1" selected="0">
            <x v="1"/>
          </reference>
          <reference field="3" count="0" selected="0"/>
          <reference field="4" count="1" selected="0">
            <x v="0"/>
          </reference>
          <reference field="5" count="1" selected="0">
            <x v="223"/>
          </reference>
          <reference field="12" count="1">
            <x v="56"/>
          </reference>
        </references>
      </pivotArea>
    </format>
    <format dxfId="734">
      <pivotArea dataOnly="0" labelOnly="1" outline="0" fieldPosition="0">
        <references count="6">
          <reference field="0" count="1" selected="0">
            <x v="58"/>
          </reference>
          <reference field="1" count="1" selected="0">
            <x v="40"/>
          </reference>
          <reference field="3" count="0" selected="0"/>
          <reference field="4" count="1" selected="0">
            <x v="0"/>
          </reference>
          <reference field="5" count="1" selected="0">
            <x v="224"/>
          </reference>
          <reference field="12" count="1">
            <x v="57"/>
          </reference>
        </references>
      </pivotArea>
    </format>
    <format dxfId="733">
      <pivotArea dataOnly="0" labelOnly="1" outline="0" fieldPosition="0">
        <references count="6">
          <reference field="0" count="1" selected="0">
            <x v="59"/>
          </reference>
          <reference field="1" count="1" selected="0">
            <x v="8"/>
          </reference>
          <reference field="3" count="0" selected="0"/>
          <reference field="4" count="1" selected="0">
            <x v="0"/>
          </reference>
          <reference field="5" count="1" selected="0">
            <x v="226"/>
          </reference>
          <reference field="12" count="1">
            <x v="58"/>
          </reference>
        </references>
      </pivotArea>
    </format>
    <format dxfId="732">
      <pivotArea dataOnly="0" labelOnly="1" outline="0" fieldPosition="0">
        <references count="6">
          <reference field="0" count="1" selected="0">
            <x v="60"/>
          </reference>
          <reference field="1" count="1" selected="0">
            <x v="39"/>
          </reference>
          <reference field="3" count="0" selected="0"/>
          <reference field="4" count="1" selected="0">
            <x v="0"/>
          </reference>
          <reference field="5" count="1" selected="0">
            <x v="227"/>
          </reference>
          <reference field="12" count="1">
            <x v="59"/>
          </reference>
        </references>
      </pivotArea>
    </format>
    <format dxfId="731">
      <pivotArea dataOnly="0" labelOnly="1" outline="0" fieldPosition="0">
        <references count="6">
          <reference field="0" count="1" selected="0">
            <x v="62"/>
          </reference>
          <reference field="1" count="1" selected="0">
            <x v="9"/>
          </reference>
          <reference field="3" count="0" selected="0"/>
          <reference field="4" count="1" selected="0">
            <x v="0"/>
          </reference>
          <reference field="5" count="1" selected="0">
            <x v="228"/>
          </reference>
          <reference field="12" count="1">
            <x v="61"/>
          </reference>
        </references>
      </pivotArea>
    </format>
    <format dxfId="730">
      <pivotArea dataOnly="0" labelOnly="1" outline="0" fieldPosition="0">
        <references count="6">
          <reference field="0" count="1" selected="0">
            <x v="63"/>
          </reference>
          <reference field="1" count="1" selected="0">
            <x v="29"/>
          </reference>
          <reference field="3" count="0" selected="0"/>
          <reference field="4" count="1" selected="0">
            <x v="0"/>
          </reference>
          <reference field="5" count="1" selected="0">
            <x v="229"/>
          </reference>
          <reference field="12" count="1">
            <x v="62"/>
          </reference>
        </references>
      </pivotArea>
    </format>
    <format dxfId="729">
      <pivotArea dataOnly="0" labelOnly="1" outline="0" fieldPosition="0">
        <references count="6">
          <reference field="0" count="1" selected="0">
            <x v="61"/>
          </reference>
          <reference field="1" count="1" selected="0">
            <x v="9"/>
          </reference>
          <reference field="3" count="0" selected="0"/>
          <reference field="4" count="1" selected="0">
            <x v="0"/>
          </reference>
          <reference field="5" count="1" selected="0">
            <x v="234"/>
          </reference>
          <reference field="12" count="1">
            <x v="60"/>
          </reference>
        </references>
      </pivotArea>
    </format>
    <format dxfId="728">
      <pivotArea dataOnly="0" labelOnly="1" outline="0" fieldPosition="0">
        <references count="6">
          <reference field="0" count="1" selected="0">
            <x v="64"/>
          </reference>
          <reference field="1" count="1" selected="0">
            <x v="24"/>
          </reference>
          <reference field="3" count="0" selected="0"/>
          <reference field="4" count="1" selected="0">
            <x v="0"/>
          </reference>
          <reference field="5" count="1" selected="0">
            <x v="235"/>
          </reference>
          <reference field="12" count="1">
            <x v="63"/>
          </reference>
        </references>
      </pivotArea>
    </format>
    <format dxfId="727">
      <pivotArea dataOnly="0" labelOnly="1" outline="0" fieldPosition="0">
        <references count="6">
          <reference field="0" count="1" selected="0">
            <x v="65"/>
          </reference>
          <reference field="1" count="1" selected="0">
            <x v="9"/>
          </reference>
          <reference field="3" count="0" selected="0"/>
          <reference field="4" count="1" selected="0">
            <x v="0"/>
          </reference>
          <reference field="5" count="1" selected="0">
            <x v="236"/>
          </reference>
          <reference field="12" count="1">
            <x v="64"/>
          </reference>
        </references>
      </pivotArea>
    </format>
    <format dxfId="726">
      <pivotArea dataOnly="0" labelOnly="1" outline="0" fieldPosition="0">
        <references count="6">
          <reference field="0" count="1" selected="0">
            <x v="67"/>
          </reference>
          <reference field="1" count="1" selected="0">
            <x v="9"/>
          </reference>
          <reference field="3" count="0" selected="0"/>
          <reference field="4" count="1" selected="0">
            <x v="0"/>
          </reference>
          <reference field="5" count="1" selected="0">
            <x v="238"/>
          </reference>
          <reference field="12" count="1">
            <x v="66"/>
          </reference>
        </references>
      </pivotArea>
    </format>
    <format dxfId="725">
      <pivotArea dataOnly="0" labelOnly="1" outline="0" fieldPosition="0">
        <references count="6">
          <reference field="0" count="1" selected="0">
            <x v="2"/>
          </reference>
          <reference field="1" count="1" selected="0">
            <x v="43"/>
          </reference>
          <reference field="3" count="0" selected="0"/>
          <reference field="4" count="1" selected="0">
            <x v="2"/>
          </reference>
          <reference field="5" count="1" selected="0">
            <x v="465"/>
          </reference>
          <reference field="12" count="1">
            <x v="2"/>
          </reference>
        </references>
      </pivotArea>
    </format>
    <format dxfId="724">
      <pivotArea dataOnly="0" labelOnly="1" outline="0" fieldPosition="0">
        <references count="6">
          <reference field="0" count="1" selected="0">
            <x v="4"/>
          </reference>
          <reference field="1" count="1" selected="0">
            <x v="10"/>
          </reference>
          <reference field="3" count="0" selected="0"/>
          <reference field="4" count="1" selected="0">
            <x v="2"/>
          </reference>
          <reference field="5" count="1" selected="0">
            <x v="466"/>
          </reference>
          <reference field="12" count="1">
            <x v="4"/>
          </reference>
        </references>
      </pivotArea>
    </format>
    <format dxfId="723">
      <pivotArea dataOnly="0" labelOnly="1" outline="0" fieldPosition="0">
        <references count="6">
          <reference field="0" count="1" selected="0">
            <x v="2"/>
          </reference>
          <reference field="1" count="1" selected="0">
            <x v="20"/>
          </reference>
          <reference field="3" count="0" selected="0"/>
          <reference field="4" count="1" selected="0">
            <x v="2"/>
          </reference>
          <reference field="5" count="1" selected="0">
            <x v="467"/>
          </reference>
          <reference field="12" count="1">
            <x v="2"/>
          </reference>
        </references>
      </pivotArea>
    </format>
    <format dxfId="722">
      <pivotArea dataOnly="0" labelOnly="1" outline="0" fieldPosition="0">
        <references count="6">
          <reference field="0" count="1" selected="0">
            <x v="7"/>
          </reference>
          <reference field="1" count="1" selected="0">
            <x v="9"/>
          </reference>
          <reference field="3" count="0" selected="0"/>
          <reference field="4" count="1" selected="0">
            <x v="2"/>
          </reference>
          <reference field="5" count="1" selected="0">
            <x v="468"/>
          </reference>
          <reference field="12" count="1">
            <x v="7"/>
          </reference>
        </references>
      </pivotArea>
    </format>
    <format dxfId="721">
      <pivotArea dataOnly="0" labelOnly="1" outline="0" fieldPosition="0">
        <references count="6">
          <reference field="0" count="1" selected="0">
            <x v="5"/>
          </reference>
          <reference field="1" count="1" selected="0">
            <x v="47"/>
          </reference>
          <reference field="3" count="0" selected="0"/>
          <reference field="4" count="1" selected="0">
            <x v="2"/>
          </reference>
          <reference field="5" count="1" selected="0">
            <x v="469"/>
          </reference>
          <reference field="12" count="1">
            <x v="5"/>
          </reference>
        </references>
      </pivotArea>
    </format>
    <format dxfId="720">
      <pivotArea dataOnly="0" labelOnly="1" outline="0" fieldPosition="0">
        <references count="6">
          <reference field="0" count="1" selected="0">
            <x v="9"/>
          </reference>
          <reference field="1" count="1" selected="0">
            <x v="2"/>
          </reference>
          <reference field="3" count="0" selected="0"/>
          <reference field="4" count="1" selected="0">
            <x v="2"/>
          </reference>
          <reference field="5" count="1" selected="0">
            <x v="470"/>
          </reference>
          <reference field="12" count="1">
            <x v="9"/>
          </reference>
        </references>
      </pivotArea>
    </format>
    <format dxfId="719">
      <pivotArea dataOnly="0" labelOnly="1" outline="0" fieldPosition="0">
        <references count="6">
          <reference field="0" count="1" selected="0">
            <x v="10"/>
          </reference>
          <reference field="1" count="1" selected="0">
            <x v="32"/>
          </reference>
          <reference field="3" count="0" selected="0"/>
          <reference field="4" count="1" selected="0">
            <x v="2"/>
          </reference>
          <reference field="5" count="1" selected="0">
            <x v="471"/>
          </reference>
          <reference field="12" count="1">
            <x v="10"/>
          </reference>
        </references>
      </pivotArea>
    </format>
    <format dxfId="718">
      <pivotArea dataOnly="0" labelOnly="1" outline="0" fieldPosition="0">
        <references count="6">
          <reference field="0" count="1" selected="0">
            <x v="15"/>
          </reference>
          <reference field="1" count="1" selected="0">
            <x v="22"/>
          </reference>
          <reference field="3" count="0" selected="0"/>
          <reference field="4" count="1" selected="0">
            <x v="2"/>
          </reference>
          <reference field="5" count="1" selected="0">
            <x v="472"/>
          </reference>
          <reference field="12" count="1">
            <x v="15"/>
          </reference>
        </references>
      </pivotArea>
    </format>
    <format dxfId="717">
      <pivotArea dataOnly="0" labelOnly="1" outline="0" fieldPosition="0">
        <references count="6">
          <reference field="0" count="1" selected="0">
            <x v="18"/>
          </reference>
          <reference field="1" count="1" selected="0">
            <x v="19"/>
          </reference>
          <reference field="3" count="0" selected="0"/>
          <reference field="4" count="1" selected="0">
            <x v="2"/>
          </reference>
          <reference field="5" count="1" selected="0">
            <x v="473"/>
          </reference>
          <reference field="12" count="1">
            <x v="18"/>
          </reference>
        </references>
      </pivotArea>
    </format>
    <format dxfId="716">
      <pivotArea dataOnly="0" labelOnly="1" outline="0" fieldPosition="0">
        <references count="6">
          <reference field="0" count="1" selected="0">
            <x v="22"/>
          </reference>
          <reference field="1" count="1" selected="0">
            <x v="14"/>
          </reference>
          <reference field="3" count="0" selected="0"/>
          <reference field="4" count="1" selected="0">
            <x v="2"/>
          </reference>
          <reference field="5" count="1" selected="0">
            <x v="475"/>
          </reference>
          <reference field="12" count="1">
            <x v="22"/>
          </reference>
        </references>
      </pivotArea>
    </format>
    <format dxfId="715">
      <pivotArea dataOnly="0" labelOnly="1" outline="0" fieldPosition="0">
        <references count="6">
          <reference field="0" count="1" selected="0">
            <x v="24"/>
          </reference>
          <reference field="1" count="1" selected="0">
            <x v="20"/>
          </reference>
          <reference field="3" count="0" selected="0"/>
          <reference field="4" count="1" selected="0">
            <x v="2"/>
          </reference>
          <reference field="5" count="1" selected="0">
            <x v="476"/>
          </reference>
          <reference field="12" count="1">
            <x v="24"/>
          </reference>
        </references>
      </pivotArea>
    </format>
    <format dxfId="714">
      <pivotArea dataOnly="0" labelOnly="1" outline="0" fieldPosition="0">
        <references count="6">
          <reference field="0" count="1" selected="0">
            <x v="25"/>
          </reference>
          <reference field="1" count="1" selected="0">
            <x v="33"/>
          </reference>
          <reference field="3" count="0" selected="0"/>
          <reference field="4" count="1" selected="0">
            <x v="2"/>
          </reference>
          <reference field="5" count="1" selected="0">
            <x v="477"/>
          </reference>
          <reference field="12" count="1">
            <x v="25"/>
          </reference>
        </references>
      </pivotArea>
    </format>
    <format dxfId="713">
      <pivotArea dataOnly="0" labelOnly="1" outline="0" fieldPosition="0">
        <references count="6">
          <reference field="0" count="1" selected="0">
            <x v="35"/>
          </reference>
          <reference field="1" count="1" selected="0">
            <x v="9"/>
          </reference>
          <reference field="3" count="0" selected="0"/>
          <reference field="4" count="1" selected="0">
            <x v="2"/>
          </reference>
          <reference field="5" count="1" selected="0">
            <x v="479"/>
          </reference>
          <reference field="12" count="1">
            <x v="35"/>
          </reference>
        </references>
      </pivotArea>
    </format>
    <format dxfId="712">
      <pivotArea dataOnly="0" labelOnly="1" outline="0" fieldPosition="0">
        <references count="6">
          <reference field="0" count="1" selected="0">
            <x v="47"/>
          </reference>
          <reference field="1" count="1" selected="0">
            <x v="20"/>
          </reference>
          <reference field="3" count="0" selected="0"/>
          <reference field="4" count="1" selected="0">
            <x v="2"/>
          </reference>
          <reference field="5" count="1" selected="0">
            <x v="480"/>
          </reference>
          <reference field="12" count="1">
            <x v="46"/>
          </reference>
        </references>
      </pivotArea>
    </format>
    <format dxfId="711">
      <pivotArea dataOnly="0" labelOnly="1" outline="0" fieldPosition="0">
        <references count="6">
          <reference field="0" count="1" selected="0">
            <x v="49"/>
          </reference>
          <reference field="1" count="1" selected="0">
            <x v="34"/>
          </reference>
          <reference field="3" count="0" selected="0"/>
          <reference field="4" count="1" selected="0">
            <x v="2"/>
          </reference>
          <reference field="5" count="1" selected="0">
            <x v="481"/>
          </reference>
          <reference field="12" count="1">
            <x v="48"/>
          </reference>
        </references>
      </pivotArea>
    </format>
    <format dxfId="710">
      <pivotArea dataOnly="0" labelOnly="1" outline="0" fieldPosition="0">
        <references count="6">
          <reference field="0" count="1" selected="0">
            <x v="63"/>
          </reference>
          <reference field="1" count="1" selected="0">
            <x v="9"/>
          </reference>
          <reference field="3" count="0" selected="0"/>
          <reference field="4" count="1" selected="0">
            <x v="2"/>
          </reference>
          <reference field="5" count="1" selected="0">
            <x v="482"/>
          </reference>
          <reference field="12" count="1">
            <x v="62"/>
          </reference>
        </references>
      </pivotArea>
    </format>
    <format dxfId="709">
      <pivotArea dataOnly="0" labelOnly="1" outline="0" fieldPosition="0">
        <references count="6">
          <reference field="0" count="1" selected="0">
            <x v="64"/>
          </reference>
          <reference field="1" count="1" selected="0">
            <x v="24"/>
          </reference>
          <reference field="3" count="0" selected="0"/>
          <reference field="4" count="1" selected="0">
            <x v="2"/>
          </reference>
          <reference field="5" count="1" selected="0">
            <x v="484"/>
          </reference>
          <reference field="12" count="1">
            <x v="63"/>
          </reference>
        </references>
      </pivotArea>
    </format>
    <format dxfId="708">
      <pivotArea dataOnly="0" labelOnly="1" outline="0" fieldPosition="0">
        <references count="6">
          <reference field="0" count="1" selected="0">
            <x v="66"/>
          </reference>
          <reference field="1" count="1" selected="0">
            <x v="9"/>
          </reference>
          <reference field="3" count="0" selected="0"/>
          <reference field="4" count="1" selected="0">
            <x v="2"/>
          </reference>
          <reference field="5" count="1" selected="0">
            <x v="487"/>
          </reference>
          <reference field="12" count="1">
            <x v="65"/>
          </reference>
        </references>
      </pivotArea>
    </format>
    <format dxfId="707">
      <pivotArea dataOnly="0" labelOnly="1" outline="0" fieldPosition="0">
        <references count="6">
          <reference field="0" count="1" selected="0">
            <x v="67"/>
          </reference>
          <reference field="1" count="1" selected="0">
            <x v="13"/>
          </reference>
          <reference field="3" count="0" selected="0"/>
          <reference field="4" count="1" selected="0">
            <x v="2"/>
          </reference>
          <reference field="5" count="1" selected="0">
            <x v="488"/>
          </reference>
          <reference field="12" count="1">
            <x v="66"/>
          </reference>
        </references>
      </pivotArea>
    </format>
    <format dxfId="706">
      <pivotArea dataOnly="0" labelOnly="1" outline="0" fieldPosition="0">
        <references count="6">
          <reference field="0" count="1" selected="0">
            <x v="68"/>
          </reference>
          <reference field="1" count="1" selected="0">
            <x v="3"/>
          </reference>
          <reference field="3" count="0" selected="0"/>
          <reference field="4" count="1" selected="0">
            <x v="2"/>
          </reference>
          <reference field="5" count="1" selected="0">
            <x v="489"/>
          </reference>
          <reference field="12" count="1">
            <x v="67"/>
          </reference>
        </references>
      </pivotArea>
    </format>
    <format dxfId="705">
      <pivotArea dataOnly="0" labelOnly="1" outline="0" fieldPosition="0">
        <references count="6">
          <reference field="0" count="1" selected="0">
            <x v="69"/>
          </reference>
          <reference field="1" count="1" selected="0">
            <x v="23"/>
          </reference>
          <reference field="3" count="0" selected="0"/>
          <reference field="4" count="1" selected="0">
            <x v="2"/>
          </reference>
          <reference field="5" count="1" selected="0">
            <x v="490"/>
          </reference>
          <reference field="12" count="1">
            <x v="68"/>
          </reference>
        </references>
      </pivotArea>
    </format>
    <format dxfId="704">
      <pivotArea dataOnly="0" labelOnly="1" outline="0" fieldPosition="0">
        <references count="6">
          <reference field="0" count="1" selected="0">
            <x v="72"/>
          </reference>
          <reference field="1" count="1" selected="0">
            <x v="15"/>
          </reference>
          <reference field="3" count="0" selected="0"/>
          <reference field="4" count="1" selected="0">
            <x v="2"/>
          </reference>
          <reference field="5" count="1" selected="0">
            <x v="491"/>
          </reference>
          <reference field="12" count="1">
            <x v="69"/>
          </reference>
        </references>
      </pivotArea>
    </format>
    <format dxfId="703">
      <pivotArea dataOnly="0" labelOnly="1" outline="0" fieldPosition="0">
        <references count="7">
          <reference field="0" count="1" selected="0">
            <x v="0"/>
          </reference>
          <reference field="1" count="1" selected="0">
            <x v="26"/>
          </reference>
          <reference field="3" count="0" selected="0"/>
          <reference field="4" count="1" selected="0">
            <x v="0"/>
          </reference>
          <reference field="5" count="1" selected="0">
            <x v="159"/>
          </reference>
          <reference field="8" count="1">
            <x v="0"/>
          </reference>
          <reference field="12" count="1" selected="0">
            <x v="0"/>
          </reference>
        </references>
      </pivotArea>
    </format>
    <format dxfId="702">
      <pivotArea dataOnly="0" labelOnly="1" outline="0" fieldPosition="0">
        <references count="8">
          <reference field="0" count="1" selected="0">
            <x v="0"/>
          </reference>
          <reference field="1" count="1" selected="0">
            <x v="26"/>
          </reference>
          <reference field="3" count="0" selected="0"/>
          <reference field="4" count="1" selected="0">
            <x v="0"/>
          </reference>
          <reference field="5" count="1" selected="0">
            <x v="159"/>
          </reference>
          <reference field="8" count="1" selected="0">
            <x v="0"/>
          </reference>
          <reference field="10" count="1">
            <x v="1"/>
          </reference>
          <reference field="12" count="1" selected="0">
            <x v="0"/>
          </reference>
        </references>
      </pivotArea>
    </format>
    <format dxfId="701">
      <pivotArea dataOnly="0" labelOnly="1" outline="0" fieldPosition="0">
        <references count="8">
          <reference field="0" count="1" selected="0">
            <x v="49"/>
          </reference>
          <reference field="1" count="1" selected="0">
            <x v="36"/>
          </reference>
          <reference field="3" count="0" selected="0"/>
          <reference field="4" count="1" selected="0">
            <x v="0"/>
          </reference>
          <reference field="5" count="1" selected="0">
            <x v="215"/>
          </reference>
          <reference field="8" count="1" selected="0">
            <x v="0"/>
          </reference>
          <reference field="10" count="1">
            <x v="0"/>
          </reference>
          <reference field="12" count="1" selected="0">
            <x v="48"/>
          </reference>
        </references>
      </pivotArea>
    </format>
    <format dxfId="700">
      <pivotArea dataOnly="0" labelOnly="1" outline="0" fieldPosition="0">
        <references count="8">
          <reference field="0" count="1" selected="0">
            <x v="51"/>
          </reference>
          <reference field="1" count="1" selected="0">
            <x v="46"/>
          </reference>
          <reference field="3" count="0" selected="0"/>
          <reference field="4" count="1" selected="0">
            <x v="0"/>
          </reference>
          <reference field="5" count="1" selected="0">
            <x v="217"/>
          </reference>
          <reference field="8" count="1" selected="0">
            <x v="0"/>
          </reference>
          <reference field="10" count="1">
            <x v="1"/>
          </reference>
          <reference field="12" count="1" selected="0">
            <x v="50"/>
          </reference>
        </references>
      </pivotArea>
    </format>
    <format dxfId="699">
      <pivotArea dataOnly="0" labelOnly="1" outline="0" fieldPosition="0">
        <references count="8">
          <reference field="0" count="1" selected="0">
            <x v="59"/>
          </reference>
          <reference field="1" count="1" selected="0">
            <x v="8"/>
          </reference>
          <reference field="3" count="0" selected="0"/>
          <reference field="4" count="1" selected="0">
            <x v="0"/>
          </reference>
          <reference field="5" count="1" selected="0">
            <x v="226"/>
          </reference>
          <reference field="8" count="1" selected="0">
            <x v="0"/>
          </reference>
          <reference field="10" count="1">
            <x v="0"/>
          </reference>
          <reference field="12" count="1" selected="0">
            <x v="58"/>
          </reference>
        </references>
      </pivotArea>
    </format>
    <format dxfId="698">
      <pivotArea dataOnly="0" labelOnly="1" outline="0" fieldPosition="0">
        <references count="8">
          <reference field="0" count="1" selected="0">
            <x v="62"/>
          </reference>
          <reference field="1" count="1" selected="0">
            <x v="9"/>
          </reference>
          <reference field="3" count="0" selected="0"/>
          <reference field="4" count="1" selected="0">
            <x v="0"/>
          </reference>
          <reference field="5" count="1" selected="0">
            <x v="228"/>
          </reference>
          <reference field="8" count="1" selected="0">
            <x v="0"/>
          </reference>
          <reference field="10" count="1">
            <x v="1"/>
          </reference>
          <reference field="12" count="1" selected="0">
            <x v="61"/>
          </reference>
        </references>
      </pivotArea>
    </format>
    <format dxfId="697">
      <pivotArea dataOnly="0" labelOnly="1" outline="0" fieldPosition="0">
        <references count="8">
          <reference field="0" count="1" selected="0">
            <x v="63"/>
          </reference>
          <reference field="1" count="1" selected="0">
            <x v="29"/>
          </reference>
          <reference field="3" count="0" selected="0"/>
          <reference field="4" count="1" selected="0">
            <x v="0"/>
          </reference>
          <reference field="5" count="1" selected="0">
            <x v="229"/>
          </reference>
          <reference field="8" count="1" selected="0">
            <x v="0"/>
          </reference>
          <reference field="10" count="1">
            <x v="0"/>
          </reference>
          <reference field="12" count="1" selected="0">
            <x v="62"/>
          </reference>
        </references>
      </pivotArea>
    </format>
    <format dxfId="696">
      <pivotArea dataOnly="0" labelOnly="1" outline="0" fieldPosition="0">
        <references count="8">
          <reference field="0" count="1" selected="0">
            <x v="63"/>
          </reference>
          <reference field="1" count="1" selected="0">
            <x v="9"/>
          </reference>
          <reference field="3" count="0" selected="0"/>
          <reference field="4" count="1" selected="0">
            <x v="0"/>
          </reference>
          <reference field="5" count="1" selected="0">
            <x v="230"/>
          </reference>
          <reference field="8" count="1" selected="0">
            <x v="0"/>
          </reference>
          <reference field="10" count="1">
            <x v="1"/>
          </reference>
          <reference field="12" count="1" selected="0">
            <x v="62"/>
          </reference>
        </references>
      </pivotArea>
    </format>
    <format dxfId="695">
      <pivotArea dataOnly="0" labelOnly="1" outline="0" fieldPosition="0">
        <references count="8">
          <reference field="0" count="1" selected="0">
            <x v="63"/>
          </reference>
          <reference field="1" count="1" selected="0">
            <x v="21"/>
          </reference>
          <reference field="3" count="0" selected="0"/>
          <reference field="4" count="1" selected="0">
            <x v="0"/>
          </reference>
          <reference field="5" count="1" selected="0">
            <x v="231"/>
          </reference>
          <reference field="8" count="1" selected="0">
            <x v="0"/>
          </reference>
          <reference field="10" count="1">
            <x v="0"/>
          </reference>
          <reference field="12" count="1" selected="0">
            <x v="62"/>
          </reference>
        </references>
      </pivotArea>
    </format>
    <format dxfId="694">
      <pivotArea dataOnly="0" labelOnly="1" outline="0" fieldPosition="0">
        <references count="8">
          <reference field="0" count="1" selected="0">
            <x v="63"/>
          </reference>
          <reference field="1" count="1" selected="0">
            <x v="20"/>
          </reference>
          <reference field="3" count="0" selected="0"/>
          <reference field="4" count="1" selected="0">
            <x v="0"/>
          </reference>
          <reference field="5" count="1" selected="0">
            <x v="232"/>
          </reference>
          <reference field="8" count="1" selected="0">
            <x v="0"/>
          </reference>
          <reference field="10" count="1">
            <x v="1"/>
          </reference>
          <reference field="12" count="1" selected="0">
            <x v="62"/>
          </reference>
        </references>
      </pivotArea>
    </format>
    <format dxfId="693">
      <pivotArea dataOnly="0" labelOnly="1" outline="0" fieldPosition="0">
        <references count="8">
          <reference field="0" count="1" selected="0">
            <x v="2"/>
          </reference>
          <reference field="1" count="1" selected="0">
            <x v="43"/>
          </reference>
          <reference field="3" count="0" selected="0"/>
          <reference field="4" count="1" selected="0">
            <x v="2"/>
          </reference>
          <reference field="5" count="1" selected="0">
            <x v="465"/>
          </reference>
          <reference field="8" count="1" selected="0">
            <x v="0"/>
          </reference>
          <reference field="10" count="1">
            <x v="0"/>
          </reference>
          <reference field="12" count="1" selected="0">
            <x v="2"/>
          </reference>
        </references>
      </pivotArea>
    </format>
    <format dxfId="692">
      <pivotArea dataOnly="0" labelOnly="1" outline="0" fieldPosition="0">
        <references count="8">
          <reference field="0" count="1" selected="0">
            <x v="2"/>
          </reference>
          <reference field="1" count="1" selected="0">
            <x v="20"/>
          </reference>
          <reference field="3" count="0" selected="0"/>
          <reference field="4" count="1" selected="0">
            <x v="2"/>
          </reference>
          <reference field="5" count="1" selected="0">
            <x v="467"/>
          </reference>
          <reference field="8" count="1" selected="0">
            <x v="0"/>
          </reference>
          <reference field="10" count="1">
            <x v="1"/>
          </reference>
          <reference field="12" count="1" selected="0">
            <x v="2"/>
          </reference>
        </references>
      </pivotArea>
    </format>
    <format dxfId="691">
      <pivotArea dataOnly="0" labelOnly="1" outline="0" fieldPosition="0">
        <references count="8">
          <reference field="0" count="1" selected="0">
            <x v="15"/>
          </reference>
          <reference field="1" count="1" selected="0">
            <x v="22"/>
          </reference>
          <reference field="3" count="0" selected="0"/>
          <reference field="4" count="1" selected="0">
            <x v="2"/>
          </reference>
          <reference field="5" count="1" selected="0">
            <x v="472"/>
          </reference>
          <reference field="8" count="1" selected="0">
            <x v="0"/>
          </reference>
          <reference field="10" count="1">
            <x v="0"/>
          </reference>
          <reference field="12" count="1" selected="0">
            <x v="15"/>
          </reference>
        </references>
      </pivotArea>
    </format>
    <format dxfId="690">
      <pivotArea dataOnly="0" labelOnly="1" outline="0" fieldPosition="0">
        <references count="8">
          <reference field="0" count="1" selected="0">
            <x v="18"/>
          </reference>
          <reference field="1" count="1" selected="0">
            <x v="19"/>
          </reference>
          <reference field="3" count="0" selected="0"/>
          <reference field="4" count="1" selected="0">
            <x v="2"/>
          </reference>
          <reference field="5" count="1" selected="0">
            <x v="473"/>
          </reference>
          <reference field="8" count="1" selected="0">
            <x v="0"/>
          </reference>
          <reference field="10" count="1">
            <x v="1"/>
          </reference>
          <reference field="12" count="1" selected="0">
            <x v="18"/>
          </reference>
        </references>
      </pivotArea>
    </format>
    <format dxfId="689">
      <pivotArea dataOnly="0" labelOnly="1" outline="0" fieldPosition="0">
        <references count="8">
          <reference field="0" count="1" selected="0">
            <x v="67"/>
          </reference>
          <reference field="1" count="1" selected="0">
            <x v="13"/>
          </reference>
          <reference field="3" count="0" selected="0"/>
          <reference field="4" count="1" selected="0">
            <x v="2"/>
          </reference>
          <reference field="5" count="1" selected="0">
            <x v="488"/>
          </reference>
          <reference field="8" count="1" selected="0">
            <x v="0"/>
          </reference>
          <reference field="10" count="1">
            <x v="0"/>
          </reference>
          <reference field="12" count="1" selected="0">
            <x v="66"/>
          </reference>
        </references>
      </pivotArea>
    </format>
    <format dxfId="688">
      <pivotArea dataOnly="0" labelOnly="1" outline="0" fieldPosition="0">
        <references count="8">
          <reference field="0" count="1" selected="0">
            <x v="69"/>
          </reference>
          <reference field="1" count="1" selected="0">
            <x v="23"/>
          </reference>
          <reference field="3" count="0" selected="0"/>
          <reference field="4" count="1" selected="0">
            <x v="2"/>
          </reference>
          <reference field="5" count="1" selected="0">
            <x v="490"/>
          </reference>
          <reference field="8" count="1" selected="0">
            <x v="0"/>
          </reference>
          <reference field="10" count="1">
            <x v="1"/>
          </reference>
          <reference field="12" count="1" selected="0">
            <x v="68"/>
          </reference>
        </references>
      </pivotArea>
    </format>
    <format dxfId="687">
      <pivotArea dataOnly="0" labelOnly="1" outline="0" fieldPosition="0">
        <references count="8">
          <reference field="0" count="1" selected="0">
            <x v="72"/>
          </reference>
          <reference field="1" count="1" selected="0">
            <x v="15"/>
          </reference>
          <reference field="3" count="0" selected="0"/>
          <reference field="4" count="1" selected="0">
            <x v="2"/>
          </reference>
          <reference field="5" count="1" selected="0">
            <x v="491"/>
          </reference>
          <reference field="8" count="1" selected="0">
            <x v="0"/>
          </reference>
          <reference field="10" count="1">
            <x v="0"/>
          </reference>
          <reference field="12" count="1" selected="0">
            <x v="69"/>
          </reference>
        </references>
      </pivotArea>
    </format>
    <format dxfId="686">
      <pivotArea dataOnly="0" labelOnly="1" outline="0" fieldPosition="0">
        <references count="8">
          <reference field="0" count="1" selected="0">
            <x v="72"/>
          </reference>
          <reference field="1" count="1" selected="0">
            <x v="41"/>
          </reference>
          <reference field="3" count="0" selected="0"/>
          <reference field="4" count="1" selected="0">
            <x v="2"/>
          </reference>
          <reference field="5" count="1" selected="0">
            <x v="492"/>
          </reference>
          <reference field="8" count="1" selected="0">
            <x v="0"/>
          </reference>
          <reference field="10" count="1">
            <x v="1"/>
          </reference>
          <reference field="12" count="1" selected="0">
            <x v="69"/>
          </reference>
        </references>
      </pivotArea>
    </format>
    <format dxfId="685">
      <pivotArea dataOnly="0" labelOnly="1" outline="0" fieldPosition="0">
        <references count="9">
          <reference field="0" count="1" selected="0">
            <x v="0"/>
          </reference>
          <reference field="1" count="1" selected="0">
            <x v="26"/>
          </reference>
          <reference field="3" count="0" selected="0"/>
          <reference field="4" count="1" selected="0">
            <x v="0"/>
          </reference>
          <reference field="5" count="1" selected="0">
            <x v="159"/>
          </reference>
          <reference field="8" count="1" selected="0">
            <x v="0"/>
          </reference>
          <reference field="10" count="1" selected="0">
            <x v="1"/>
          </reference>
          <reference field="11" count="1">
            <x v="1"/>
          </reference>
          <reference field="12" count="1" selected="0">
            <x v="0"/>
          </reference>
        </references>
      </pivotArea>
    </format>
    <format dxfId="684">
      <pivotArea dataOnly="0" labelOnly="1" outline="0" fieldPosition="0">
        <references count="9">
          <reference field="0" count="1" selected="0">
            <x v="2"/>
          </reference>
          <reference field="1" count="1" selected="0">
            <x v="20"/>
          </reference>
          <reference field="3" count="0" selected="0"/>
          <reference field="4" count="1" selected="0">
            <x v="0"/>
          </reference>
          <reference field="5" count="1" selected="0">
            <x v="160"/>
          </reference>
          <reference field="8" count="1" selected="0">
            <x v="0"/>
          </reference>
          <reference field="10" count="1" selected="0">
            <x v="1"/>
          </reference>
          <reference field="11" count="1">
            <x v="1"/>
          </reference>
          <reference field="12" count="1" selected="0">
            <x v="2"/>
          </reference>
        </references>
      </pivotArea>
    </format>
    <format dxfId="683">
      <pivotArea dataOnly="0" labelOnly="1" outline="0" fieldPosition="0">
        <references count="9">
          <reference field="0" count="1" selected="0">
            <x v="1"/>
          </reference>
          <reference field="1" count="1" selected="0">
            <x v="26"/>
          </reference>
          <reference field="3" count="0" selected="0"/>
          <reference field="4" count="1" selected="0">
            <x v="0"/>
          </reference>
          <reference field="5" count="1" selected="0">
            <x v="161"/>
          </reference>
          <reference field="8" count="1" selected="0">
            <x v="0"/>
          </reference>
          <reference field="10" count="1" selected="0">
            <x v="1"/>
          </reference>
          <reference field="11" count="1">
            <x v="1"/>
          </reference>
          <reference field="12" count="1" selected="0">
            <x v="1"/>
          </reference>
        </references>
      </pivotArea>
    </format>
    <format dxfId="682">
      <pivotArea dataOnly="0" labelOnly="1" outline="0" fieldPosition="0">
        <references count="9">
          <reference field="0" count="1" selected="0">
            <x v="3"/>
          </reference>
          <reference field="1" count="1" selected="0">
            <x v="12"/>
          </reference>
          <reference field="3" count="0" selected="0"/>
          <reference field="4" count="1" selected="0">
            <x v="0"/>
          </reference>
          <reference field="5" count="1" selected="0">
            <x v="162"/>
          </reference>
          <reference field="8" count="1" selected="0">
            <x v="0"/>
          </reference>
          <reference field="10" count="1" selected="0">
            <x v="1"/>
          </reference>
          <reference field="11" count="1">
            <x v="1"/>
          </reference>
          <reference field="12" count="1" selected="0">
            <x v="3"/>
          </reference>
        </references>
      </pivotArea>
    </format>
    <format dxfId="681">
      <pivotArea dataOnly="0" labelOnly="1" outline="0" fieldPosition="0">
        <references count="9">
          <reference field="0" count="1" selected="0">
            <x v="6"/>
          </reference>
          <reference field="1" count="1" selected="0">
            <x v="12"/>
          </reference>
          <reference field="3" count="0" selected="0"/>
          <reference field="4" count="1" selected="0">
            <x v="0"/>
          </reference>
          <reference field="5" count="1" selected="0">
            <x v="163"/>
          </reference>
          <reference field="8" count="1" selected="0">
            <x v="0"/>
          </reference>
          <reference field="10" count="1" selected="0">
            <x v="1"/>
          </reference>
          <reference field="11" count="1">
            <x v="1"/>
          </reference>
          <reference field="12" count="1" selected="0">
            <x v="6"/>
          </reference>
        </references>
      </pivotArea>
    </format>
    <format dxfId="680">
      <pivotArea dataOnly="0" labelOnly="1" outline="0" fieldPosition="0">
        <references count="9">
          <reference field="0" count="1" selected="0">
            <x v="3"/>
          </reference>
          <reference field="1" count="1" selected="0">
            <x v="16"/>
          </reference>
          <reference field="3" count="0" selected="0"/>
          <reference field="4" count="1" selected="0">
            <x v="0"/>
          </reference>
          <reference field="5" count="1" selected="0">
            <x v="164"/>
          </reference>
          <reference field="8" count="1" selected="0">
            <x v="0"/>
          </reference>
          <reference field="10" count="1" selected="0">
            <x v="1"/>
          </reference>
          <reference field="11" count="1">
            <x v="1"/>
          </reference>
          <reference field="12" count="1" selected="0">
            <x v="3"/>
          </reference>
        </references>
      </pivotArea>
    </format>
    <format dxfId="679">
      <pivotArea dataOnly="0" labelOnly="1" outline="0" fieldPosition="0">
        <references count="9">
          <reference field="0" count="1" selected="0">
            <x v="8"/>
          </reference>
          <reference field="1" count="1" selected="0">
            <x v="16"/>
          </reference>
          <reference field="3" count="0" selected="0"/>
          <reference field="4" count="1" selected="0">
            <x v="0"/>
          </reference>
          <reference field="5" count="1" selected="0">
            <x v="165"/>
          </reference>
          <reference field="8" count="1" selected="0">
            <x v="0"/>
          </reference>
          <reference field="10" count="1" selected="0">
            <x v="1"/>
          </reference>
          <reference field="11" count="1">
            <x v="1"/>
          </reference>
          <reference field="12" count="1" selected="0">
            <x v="8"/>
          </reference>
        </references>
      </pivotArea>
    </format>
    <format dxfId="678">
      <pivotArea dataOnly="0" labelOnly="1" outline="0" fieldPosition="0">
        <references count="9">
          <reference field="0" count="1" selected="0">
            <x v="8"/>
          </reference>
          <reference field="1" count="1" selected="0">
            <x v="27"/>
          </reference>
          <reference field="3" count="0" selected="0"/>
          <reference field="4" count="1" selected="0">
            <x v="0"/>
          </reference>
          <reference field="5" count="1" selected="0">
            <x v="166"/>
          </reference>
          <reference field="8" count="1" selected="0">
            <x v="0"/>
          </reference>
          <reference field="10" count="1" selected="0">
            <x v="1"/>
          </reference>
          <reference field="11" count="1">
            <x v="1"/>
          </reference>
          <reference field="12" count="1" selected="0">
            <x v="8"/>
          </reference>
        </references>
      </pivotArea>
    </format>
    <format dxfId="677">
      <pivotArea dataOnly="0" labelOnly="1" outline="0" fieldPosition="0">
        <references count="9">
          <reference field="0" count="1" selected="0">
            <x v="13"/>
          </reference>
          <reference field="1" count="1" selected="0">
            <x v="5"/>
          </reference>
          <reference field="3" count="0" selected="0"/>
          <reference field="4" count="1" selected="0">
            <x v="0"/>
          </reference>
          <reference field="5" count="1" selected="0">
            <x v="167"/>
          </reference>
          <reference field="8" count="1" selected="0">
            <x v="0"/>
          </reference>
          <reference field="10" count="1" selected="0">
            <x v="1"/>
          </reference>
          <reference field="11" count="1">
            <x v="1"/>
          </reference>
          <reference field="12" count="1" selected="0">
            <x v="13"/>
          </reference>
        </references>
      </pivotArea>
    </format>
    <format dxfId="676">
      <pivotArea dataOnly="0" labelOnly="1" outline="0" fieldPosition="0">
        <references count="9">
          <reference field="0" count="1" selected="0">
            <x v="11"/>
          </reference>
          <reference field="1" count="1" selected="0">
            <x v="20"/>
          </reference>
          <reference field="3" count="0" selected="0"/>
          <reference field="4" count="1" selected="0">
            <x v="0"/>
          </reference>
          <reference field="5" count="1" selected="0">
            <x v="169"/>
          </reference>
          <reference field="8" count="1" selected="0">
            <x v="0"/>
          </reference>
          <reference field="10" count="1" selected="0">
            <x v="1"/>
          </reference>
          <reference field="11" count="1">
            <x v="1"/>
          </reference>
          <reference field="12" count="1" selected="0">
            <x v="11"/>
          </reference>
        </references>
      </pivotArea>
    </format>
    <format dxfId="675">
      <pivotArea dataOnly="0" labelOnly="1" outline="0" fieldPosition="0">
        <references count="9">
          <reference field="0" count="1" selected="0">
            <x v="12"/>
          </reference>
          <reference field="1" count="1" selected="0">
            <x v="16"/>
          </reference>
          <reference field="3" count="0" selected="0"/>
          <reference field="4" count="1" selected="0">
            <x v="0"/>
          </reference>
          <reference field="5" count="1" selected="0">
            <x v="170"/>
          </reference>
          <reference field="8" count="1" selected="0">
            <x v="0"/>
          </reference>
          <reference field="10" count="1" selected="0">
            <x v="1"/>
          </reference>
          <reference field="11" count="1">
            <x v="1"/>
          </reference>
          <reference field="12" count="1" selected="0">
            <x v="12"/>
          </reference>
        </references>
      </pivotArea>
    </format>
    <format dxfId="674">
      <pivotArea dataOnly="0" labelOnly="1" outline="0" fieldPosition="0">
        <references count="9">
          <reference field="0" count="1" selected="0">
            <x v="14"/>
          </reference>
          <reference field="1" count="1" selected="0">
            <x v="26"/>
          </reference>
          <reference field="3" count="0" selected="0"/>
          <reference field="4" count="1" selected="0">
            <x v="0"/>
          </reference>
          <reference field="5" count="1" selected="0">
            <x v="171"/>
          </reference>
          <reference field="8" count="1" selected="0">
            <x v="0"/>
          </reference>
          <reference field="10" count="1" selected="0">
            <x v="1"/>
          </reference>
          <reference field="11" count="1">
            <x v="1"/>
          </reference>
          <reference field="12" count="1" selected="0">
            <x v="14"/>
          </reference>
        </references>
      </pivotArea>
    </format>
    <format dxfId="673">
      <pivotArea dataOnly="0" labelOnly="1" outline="0" fieldPosition="0">
        <references count="9">
          <reference field="0" count="1" selected="0">
            <x v="14"/>
          </reference>
          <reference field="1" count="1" selected="0">
            <x v="17"/>
          </reference>
          <reference field="3" count="0" selected="0"/>
          <reference field="4" count="1" selected="0">
            <x v="0"/>
          </reference>
          <reference field="5" count="1" selected="0">
            <x v="172"/>
          </reference>
          <reference field="8" count="1" selected="0">
            <x v="0"/>
          </reference>
          <reference field="10" count="1" selected="0">
            <x v="1"/>
          </reference>
          <reference field="11" count="1">
            <x v="1"/>
          </reference>
          <reference field="12" count="1" selected="0">
            <x v="14"/>
          </reference>
        </references>
      </pivotArea>
    </format>
    <format dxfId="672">
      <pivotArea dataOnly="0" labelOnly="1" outline="0" fieldPosition="0">
        <references count="9">
          <reference field="0" count="1" selected="0">
            <x v="9"/>
          </reference>
          <reference field="1" count="1" selected="0">
            <x v="16"/>
          </reference>
          <reference field="3" count="0" selected="0"/>
          <reference field="4" count="1" selected="0">
            <x v="0"/>
          </reference>
          <reference field="5" count="1" selected="0">
            <x v="173"/>
          </reference>
          <reference field="8" count="1" selected="0">
            <x v="0"/>
          </reference>
          <reference field="10" count="1" selected="0">
            <x v="1"/>
          </reference>
          <reference field="11" count="1">
            <x v="1"/>
          </reference>
          <reference field="12" count="1" selected="0">
            <x v="9"/>
          </reference>
        </references>
      </pivotArea>
    </format>
    <format dxfId="671">
      <pivotArea dataOnly="0" labelOnly="1" outline="0" fieldPosition="0">
        <references count="9">
          <reference field="0" count="1" selected="0">
            <x v="15"/>
          </reference>
          <reference field="1" count="1" selected="0">
            <x v="47"/>
          </reference>
          <reference field="3" count="0" selected="0"/>
          <reference field="4" count="1" selected="0">
            <x v="0"/>
          </reference>
          <reference field="5" count="1" selected="0">
            <x v="174"/>
          </reference>
          <reference field="8" count="1" selected="0">
            <x v="0"/>
          </reference>
          <reference field="10" count="1" selected="0">
            <x v="1"/>
          </reference>
          <reference field="11" count="1">
            <x v="1"/>
          </reference>
          <reference field="12" count="1" selected="0">
            <x v="15"/>
          </reference>
        </references>
      </pivotArea>
    </format>
    <format dxfId="670">
      <pivotArea dataOnly="0" labelOnly="1" outline="0" fieldPosition="0">
        <references count="9">
          <reference field="0" count="1" selected="0">
            <x v="16"/>
          </reference>
          <reference field="1" count="1" selected="0">
            <x v="11"/>
          </reference>
          <reference field="3" count="0" selected="0"/>
          <reference field="4" count="1" selected="0">
            <x v="0"/>
          </reference>
          <reference field="5" count="1" selected="0">
            <x v="175"/>
          </reference>
          <reference field="8" count="1" selected="0">
            <x v="0"/>
          </reference>
          <reference field="10" count="1" selected="0">
            <x v="1"/>
          </reference>
          <reference field="11" count="1">
            <x v="1"/>
          </reference>
          <reference field="12" count="1" selected="0">
            <x v="16"/>
          </reference>
        </references>
      </pivotArea>
    </format>
    <format dxfId="669">
      <pivotArea dataOnly="0" labelOnly="1" outline="0" fieldPosition="0">
        <references count="9">
          <reference field="0" count="1" selected="0">
            <x v="18"/>
          </reference>
          <reference field="1" count="1" selected="0">
            <x v="47"/>
          </reference>
          <reference field="3" count="0" selected="0"/>
          <reference field="4" count="1" selected="0">
            <x v="0"/>
          </reference>
          <reference field="5" count="1" selected="0">
            <x v="176"/>
          </reference>
          <reference field="8" count="1" selected="0">
            <x v="0"/>
          </reference>
          <reference field="10" count="1" selected="0">
            <x v="1"/>
          </reference>
          <reference field="11" count="1">
            <x v="1"/>
          </reference>
          <reference field="12" count="1" selected="0">
            <x v="18"/>
          </reference>
        </references>
      </pivotArea>
    </format>
    <format dxfId="668">
      <pivotArea dataOnly="0" labelOnly="1" outline="0" fieldPosition="0">
        <references count="9">
          <reference field="0" count="1" selected="0">
            <x v="20"/>
          </reference>
          <reference field="1" count="1" selected="0">
            <x v="47"/>
          </reference>
          <reference field="3" count="0" selected="0"/>
          <reference field="4" count="1" selected="0">
            <x v="0"/>
          </reference>
          <reference field="5" count="1" selected="0">
            <x v="177"/>
          </reference>
          <reference field="8" count="1" selected="0">
            <x v="0"/>
          </reference>
          <reference field="10" count="1" selected="0">
            <x v="1"/>
          </reference>
          <reference field="11" count="1">
            <x v="1"/>
          </reference>
          <reference field="12" count="1" selected="0">
            <x v="20"/>
          </reference>
        </references>
      </pivotArea>
    </format>
    <format dxfId="667">
      <pivotArea dataOnly="0" labelOnly="1" outline="0" fieldPosition="0">
        <references count="9">
          <reference field="0" count="1" selected="0">
            <x v="17"/>
          </reference>
          <reference field="1" count="1" selected="0">
            <x v="19"/>
          </reference>
          <reference field="3" count="0" selected="0"/>
          <reference field="4" count="1" selected="0">
            <x v="0"/>
          </reference>
          <reference field="5" count="1" selected="0">
            <x v="178"/>
          </reference>
          <reference field="8" count="1" selected="0">
            <x v="0"/>
          </reference>
          <reference field="10" count="1" selected="0">
            <x v="1"/>
          </reference>
          <reference field="11" count="1">
            <x v="1"/>
          </reference>
          <reference field="12" count="1" selected="0">
            <x v="17"/>
          </reference>
        </references>
      </pivotArea>
    </format>
    <format dxfId="666">
      <pivotArea dataOnly="0" labelOnly="1" outline="0" fieldPosition="0">
        <references count="9">
          <reference field="0" count="1" selected="0">
            <x v="19"/>
          </reference>
          <reference field="1" count="1" selected="0">
            <x v="19"/>
          </reference>
          <reference field="3" count="0" selected="0"/>
          <reference field="4" count="1" selected="0">
            <x v="0"/>
          </reference>
          <reference field="5" count="1" selected="0">
            <x v="180"/>
          </reference>
          <reference field="8" count="1" selected="0">
            <x v="0"/>
          </reference>
          <reference field="10" count="1" selected="0">
            <x v="1"/>
          </reference>
          <reference field="11" count="1">
            <x v="1"/>
          </reference>
          <reference field="12" count="1" selected="0">
            <x v="19"/>
          </reference>
        </references>
      </pivotArea>
    </format>
    <format dxfId="665">
      <pivotArea dataOnly="0" labelOnly="1" outline="0" fieldPosition="0">
        <references count="9">
          <reference field="0" count="1" selected="0">
            <x v="21"/>
          </reference>
          <reference field="1" count="1" selected="0">
            <x v="20"/>
          </reference>
          <reference field="3" count="0" selected="0"/>
          <reference field="4" count="1" selected="0">
            <x v="0"/>
          </reference>
          <reference field="5" count="1" selected="0">
            <x v="181"/>
          </reference>
          <reference field="8" count="1" selected="0">
            <x v="0"/>
          </reference>
          <reference field="10" count="1" selected="0">
            <x v="1"/>
          </reference>
          <reference field="11" count="1">
            <x v="1"/>
          </reference>
          <reference field="12" count="1" selected="0">
            <x v="21"/>
          </reference>
        </references>
      </pivotArea>
    </format>
    <format dxfId="664">
      <pivotArea dataOnly="0" labelOnly="1" outline="0" fieldPosition="0">
        <references count="9">
          <reference field="0" count="1" selected="0">
            <x v="22"/>
          </reference>
          <reference field="1" count="1" selected="0">
            <x v="42"/>
          </reference>
          <reference field="3" count="0" selected="0"/>
          <reference field="4" count="1" selected="0">
            <x v="0"/>
          </reference>
          <reference field="5" count="1" selected="0">
            <x v="182"/>
          </reference>
          <reference field="8" count="1" selected="0">
            <x v="0"/>
          </reference>
          <reference field="10" count="1" selected="0">
            <x v="1"/>
          </reference>
          <reference field="11" count="1">
            <x v="1"/>
          </reference>
          <reference field="12" count="1" selected="0">
            <x v="22"/>
          </reference>
        </references>
      </pivotArea>
    </format>
    <format dxfId="663">
      <pivotArea dataOnly="0" labelOnly="1" outline="0" fieldPosition="0">
        <references count="9">
          <reference field="0" count="1" selected="0">
            <x v="23"/>
          </reference>
          <reference field="1" count="1" selected="0">
            <x v="28"/>
          </reference>
          <reference field="3" count="0" selected="0"/>
          <reference field="4" count="1" selected="0">
            <x v="0"/>
          </reference>
          <reference field="5" count="1" selected="0">
            <x v="183"/>
          </reference>
          <reference field="8" count="1" selected="0">
            <x v="0"/>
          </reference>
          <reference field="10" count="1" selected="0">
            <x v="1"/>
          </reference>
          <reference field="11" count="1">
            <x v="1"/>
          </reference>
          <reference field="12" count="1" selected="0">
            <x v="23"/>
          </reference>
        </references>
      </pivotArea>
    </format>
    <format dxfId="662">
      <pivotArea dataOnly="0" labelOnly="1" outline="0" fieldPosition="0">
        <references count="9">
          <reference field="0" count="1" selected="0">
            <x v="23"/>
          </reference>
          <reference field="1" count="1" selected="0">
            <x v="16"/>
          </reference>
          <reference field="3" count="0" selected="0"/>
          <reference field="4" count="1" selected="0">
            <x v="0"/>
          </reference>
          <reference field="5" count="1" selected="0">
            <x v="184"/>
          </reference>
          <reference field="8" count="1" selected="0">
            <x v="0"/>
          </reference>
          <reference field="10" count="1" selected="0">
            <x v="1"/>
          </reference>
          <reference field="11" count="1">
            <x v="1"/>
          </reference>
          <reference field="12" count="1" selected="0">
            <x v="23"/>
          </reference>
        </references>
      </pivotArea>
    </format>
    <format dxfId="661">
      <pivotArea dataOnly="0" labelOnly="1" outline="0" fieldPosition="0">
        <references count="9">
          <reference field="0" count="1" selected="0">
            <x v="25"/>
          </reference>
          <reference field="1" count="1" selected="0">
            <x v="26"/>
          </reference>
          <reference field="3" count="0" selected="0"/>
          <reference field="4" count="1" selected="0">
            <x v="0"/>
          </reference>
          <reference field="5" count="1" selected="0">
            <x v="185"/>
          </reference>
          <reference field="8" count="1" selected="0">
            <x v="0"/>
          </reference>
          <reference field="10" count="1" selected="0">
            <x v="1"/>
          </reference>
          <reference field="11" count="1">
            <x v="1"/>
          </reference>
          <reference field="12" count="1" selected="0">
            <x v="25"/>
          </reference>
        </references>
      </pivotArea>
    </format>
    <format dxfId="660">
      <pivotArea dataOnly="0" labelOnly="1" outline="0" fieldPosition="0">
        <references count="9">
          <reference field="0" count="1" selected="0">
            <x v="26"/>
          </reference>
          <reference field="1" count="1" selected="0">
            <x v="35"/>
          </reference>
          <reference field="3" count="0" selected="0"/>
          <reference field="4" count="1" selected="0">
            <x v="0"/>
          </reference>
          <reference field="5" count="1" selected="0">
            <x v="186"/>
          </reference>
          <reference field="8" count="1" selected="0">
            <x v="0"/>
          </reference>
          <reference field="10" count="1" selected="0">
            <x v="1"/>
          </reference>
          <reference field="11" count="1">
            <x v="1"/>
          </reference>
          <reference field="12" count="1" selected="0">
            <x v="26"/>
          </reference>
        </references>
      </pivotArea>
    </format>
    <format dxfId="659">
      <pivotArea dataOnly="0" labelOnly="1" outline="0" fieldPosition="0">
        <references count="9">
          <reference field="0" count="1" selected="0">
            <x v="27"/>
          </reference>
          <reference field="1" count="1" selected="0">
            <x v="4"/>
          </reference>
          <reference field="3" count="0" selected="0"/>
          <reference field="4" count="1" selected="0">
            <x v="0"/>
          </reference>
          <reference field="5" count="1" selected="0">
            <x v="187"/>
          </reference>
          <reference field="8" count="1" selected="0">
            <x v="0"/>
          </reference>
          <reference field="10" count="1" selected="0">
            <x v="1"/>
          </reference>
          <reference field="11" count="1">
            <x v="1"/>
          </reference>
          <reference field="12" count="1" selected="0">
            <x v="27"/>
          </reference>
        </references>
      </pivotArea>
    </format>
    <format dxfId="658">
      <pivotArea dataOnly="0" labelOnly="1" outline="0" fieldPosition="0">
        <references count="9">
          <reference field="0" count="1" selected="0">
            <x v="28"/>
          </reference>
          <reference field="1" count="1" selected="0">
            <x v="26"/>
          </reference>
          <reference field="3" count="0" selected="0"/>
          <reference field="4" count="1" selected="0">
            <x v="0"/>
          </reference>
          <reference field="5" count="1" selected="0">
            <x v="188"/>
          </reference>
          <reference field="8" count="1" selected="0">
            <x v="0"/>
          </reference>
          <reference field="10" count="1" selected="0">
            <x v="1"/>
          </reference>
          <reference field="11" count="1">
            <x v="1"/>
          </reference>
          <reference field="12" count="1" selected="0">
            <x v="28"/>
          </reference>
        </references>
      </pivotArea>
    </format>
    <format dxfId="657">
      <pivotArea dataOnly="0" labelOnly="1" outline="0" fieldPosition="0">
        <references count="9">
          <reference field="0" count="1" selected="0">
            <x v="29"/>
          </reference>
          <reference field="1" count="1" selected="0">
            <x v="30"/>
          </reference>
          <reference field="3" count="0" selected="0"/>
          <reference field="4" count="1" selected="0">
            <x v="0"/>
          </reference>
          <reference field="5" count="1" selected="0">
            <x v="189"/>
          </reference>
          <reference field="8" count="1" selected="0">
            <x v="0"/>
          </reference>
          <reference field="10" count="1" selected="0">
            <x v="1"/>
          </reference>
          <reference field="11" count="1">
            <x v="1"/>
          </reference>
          <reference field="12" count="1" selected="0">
            <x v="29"/>
          </reference>
        </references>
      </pivotArea>
    </format>
    <format dxfId="656">
      <pivotArea dataOnly="0" labelOnly="1" outline="0" fieldPosition="0">
        <references count="9">
          <reference field="0" count="1" selected="0">
            <x v="29"/>
          </reference>
          <reference field="1" count="1" selected="0">
            <x v="16"/>
          </reference>
          <reference field="3" count="0" selected="0"/>
          <reference field="4" count="1" selected="0">
            <x v="0"/>
          </reference>
          <reference field="5" count="1" selected="0">
            <x v="191"/>
          </reference>
          <reference field="8" count="1" selected="0">
            <x v="0"/>
          </reference>
          <reference field="10" count="1" selected="0">
            <x v="1"/>
          </reference>
          <reference field="11" count="1">
            <x v="1"/>
          </reference>
          <reference field="12" count="1" selected="0">
            <x v="29"/>
          </reference>
        </references>
      </pivotArea>
    </format>
    <format dxfId="655">
      <pivotArea dataOnly="0" labelOnly="1" outline="0" fieldPosition="0">
        <references count="9">
          <reference field="0" count="1" selected="0">
            <x v="32"/>
          </reference>
          <reference field="1" count="1" selected="0">
            <x v="7"/>
          </reference>
          <reference field="3" count="0" selected="0"/>
          <reference field="4" count="1" selected="0">
            <x v="0"/>
          </reference>
          <reference field="5" count="1" selected="0">
            <x v="192"/>
          </reference>
          <reference field="8" count="1" selected="0">
            <x v="0"/>
          </reference>
          <reference field="10" count="1" selected="0">
            <x v="1"/>
          </reference>
          <reference field="11" count="1">
            <x v="1"/>
          </reference>
          <reference field="12" count="1" selected="0">
            <x v="32"/>
          </reference>
        </references>
      </pivotArea>
    </format>
    <format dxfId="654">
      <pivotArea dataOnly="0" labelOnly="1" outline="0" fieldPosition="0">
        <references count="9">
          <reference field="0" count="1" selected="0">
            <x v="31"/>
          </reference>
          <reference field="1" count="1" selected="0">
            <x v="9"/>
          </reference>
          <reference field="3" count="0" selected="0"/>
          <reference field="4" count="1" selected="0">
            <x v="0"/>
          </reference>
          <reference field="5" count="1" selected="0">
            <x v="193"/>
          </reference>
          <reference field="8" count="1" selected="0">
            <x v="0"/>
          </reference>
          <reference field="10" count="1" selected="0">
            <x v="1"/>
          </reference>
          <reference field="11" count="1">
            <x v="1"/>
          </reference>
          <reference field="12" count="1" selected="0">
            <x v="31"/>
          </reference>
        </references>
      </pivotArea>
    </format>
    <format dxfId="653">
      <pivotArea dataOnly="0" labelOnly="1" outline="0" fieldPosition="0">
        <references count="9">
          <reference field="0" count="1" selected="0">
            <x v="30"/>
          </reference>
          <reference field="1" count="1" selected="0">
            <x v="30"/>
          </reference>
          <reference field="3" count="0" selected="0"/>
          <reference field="4" count="1" selected="0">
            <x v="0"/>
          </reference>
          <reference field="5" count="1" selected="0">
            <x v="194"/>
          </reference>
          <reference field="8" count="1" selected="0">
            <x v="0"/>
          </reference>
          <reference field="10" count="1" selected="0">
            <x v="1"/>
          </reference>
          <reference field="11" count="1">
            <x v="1"/>
          </reference>
          <reference field="12" count="1" selected="0">
            <x v="30"/>
          </reference>
        </references>
      </pivotArea>
    </format>
    <format dxfId="652">
      <pivotArea dataOnly="0" labelOnly="1" outline="0" fieldPosition="0">
        <references count="9">
          <reference field="0" count="1" selected="0">
            <x v="33"/>
          </reference>
          <reference field="1" count="1" selected="0">
            <x v="37"/>
          </reference>
          <reference field="3" count="0" selected="0"/>
          <reference field="4" count="1" selected="0">
            <x v="0"/>
          </reference>
          <reference field="5" count="1" selected="0">
            <x v="195"/>
          </reference>
          <reference field="8" count="1" selected="0">
            <x v="0"/>
          </reference>
          <reference field="10" count="1" selected="0">
            <x v="1"/>
          </reference>
          <reference field="11" count="1">
            <x v="1"/>
          </reference>
          <reference field="12" count="1" selected="0">
            <x v="33"/>
          </reference>
        </references>
      </pivotArea>
    </format>
    <format dxfId="651">
      <pivotArea dataOnly="0" labelOnly="1" outline="0" fieldPosition="0">
        <references count="9">
          <reference field="0" count="1" selected="0">
            <x v="34"/>
          </reference>
          <reference field="1" count="1" selected="0">
            <x v="16"/>
          </reference>
          <reference field="3" count="0" selected="0"/>
          <reference field="4" count="1" selected="0">
            <x v="0"/>
          </reference>
          <reference field="5" count="1" selected="0">
            <x v="196"/>
          </reference>
          <reference field="8" count="1" selected="0">
            <x v="0"/>
          </reference>
          <reference field="10" count="1" selected="0">
            <x v="1"/>
          </reference>
          <reference field="11" count="1">
            <x v="1"/>
          </reference>
          <reference field="12" count="1" selected="0">
            <x v="34"/>
          </reference>
        </references>
      </pivotArea>
    </format>
    <format dxfId="650">
      <pivotArea dataOnly="0" labelOnly="1" outline="0" fieldPosition="0">
        <references count="9">
          <reference field="0" count="1" selected="0">
            <x v="32"/>
          </reference>
          <reference field="1" count="1" selected="0">
            <x v="7"/>
          </reference>
          <reference field="3" count="0" selected="0"/>
          <reference field="4" count="1" selected="0">
            <x v="0"/>
          </reference>
          <reference field="5" count="1" selected="0">
            <x v="197"/>
          </reference>
          <reference field="8" count="1" selected="0">
            <x v="0"/>
          </reference>
          <reference field="10" count="1" selected="0">
            <x v="1"/>
          </reference>
          <reference field="11" count="1">
            <x v="1"/>
          </reference>
          <reference field="12" count="1" selected="0">
            <x v="32"/>
          </reference>
        </references>
      </pivotArea>
    </format>
    <format dxfId="649">
      <pivotArea dataOnly="0" labelOnly="1" outline="0" fieldPosition="0">
        <references count="9">
          <reference field="0" count="1" selected="0">
            <x v="36"/>
          </reference>
          <reference field="1" count="1" selected="0">
            <x v="46"/>
          </reference>
          <reference field="3" count="0" selected="0"/>
          <reference field="4" count="1" selected="0">
            <x v="0"/>
          </reference>
          <reference field="5" count="1" selected="0">
            <x v="198"/>
          </reference>
          <reference field="8" count="1" selected="0">
            <x v="0"/>
          </reference>
          <reference field="10" count="1" selected="0">
            <x v="1"/>
          </reference>
          <reference field="11" count="1">
            <x v="1"/>
          </reference>
          <reference field="12" count="1" selected="0">
            <x v="36"/>
          </reference>
        </references>
      </pivotArea>
    </format>
    <format dxfId="648">
      <pivotArea dataOnly="0" labelOnly="1" outline="0" fieldPosition="0">
        <references count="9">
          <reference field="0" count="1" selected="0">
            <x v="37"/>
          </reference>
          <reference field="1" count="1" selected="0">
            <x v="40"/>
          </reference>
          <reference field="3" count="0" selected="0"/>
          <reference field="4" count="1" selected="0">
            <x v="0"/>
          </reference>
          <reference field="5" count="1" selected="0">
            <x v="199"/>
          </reference>
          <reference field="8" count="1" selected="0">
            <x v="0"/>
          </reference>
          <reference field="10" count="1" selected="0">
            <x v="1"/>
          </reference>
          <reference field="11" count="1">
            <x v="1"/>
          </reference>
          <reference field="12" count="1" selected="0">
            <x v="37"/>
          </reference>
        </references>
      </pivotArea>
    </format>
    <format dxfId="647">
      <pivotArea dataOnly="0" labelOnly="1" outline="0" fieldPosition="0">
        <references count="9">
          <reference field="0" count="1" selected="0">
            <x v="39"/>
          </reference>
          <reference field="1" count="1" selected="0">
            <x v="45"/>
          </reference>
          <reference field="3" count="0" selected="0"/>
          <reference field="4" count="1" selected="0">
            <x v="0"/>
          </reference>
          <reference field="5" count="1" selected="0">
            <x v="200"/>
          </reference>
          <reference field="8" count="1" selected="0">
            <x v="0"/>
          </reference>
          <reference field="10" count="1" selected="0">
            <x v="1"/>
          </reference>
          <reference field="11" count="1">
            <x v="1"/>
          </reference>
          <reference field="12" count="1" selected="0">
            <x v="39"/>
          </reference>
        </references>
      </pivotArea>
    </format>
    <format dxfId="646">
      <pivotArea dataOnly="0" labelOnly="1" outline="0" fieldPosition="0">
        <references count="9">
          <reference field="0" count="1" selected="0">
            <x v="38"/>
          </reference>
          <reference field="1" count="1" selected="0">
            <x v="36"/>
          </reference>
          <reference field="3" count="0" selected="0"/>
          <reference field="4" count="1" selected="0">
            <x v="0"/>
          </reference>
          <reference field="5" count="1" selected="0">
            <x v="202"/>
          </reference>
          <reference field="8" count="1" selected="0">
            <x v="0"/>
          </reference>
          <reference field="10" count="1" selected="0">
            <x v="1"/>
          </reference>
          <reference field="11" count="1">
            <x v="1"/>
          </reference>
          <reference field="12" count="1" selected="0">
            <x v="38"/>
          </reference>
        </references>
      </pivotArea>
    </format>
    <format dxfId="645">
      <pivotArea dataOnly="0" labelOnly="1" outline="0" fieldPosition="0">
        <references count="9">
          <reference field="0" count="1" selected="0">
            <x v="41"/>
          </reference>
          <reference field="1" count="1" selected="0">
            <x v="15"/>
          </reference>
          <reference field="3" count="0" selected="0"/>
          <reference field="4" count="1" selected="0">
            <x v="0"/>
          </reference>
          <reference field="5" count="1" selected="0">
            <x v="203"/>
          </reference>
          <reference field="8" count="1" selected="0">
            <x v="0"/>
          </reference>
          <reference field="10" count="1" selected="0">
            <x v="1"/>
          </reference>
          <reference field="11" count="1">
            <x v="1"/>
          </reference>
          <reference field="12" count="1" selected="0">
            <x v="40"/>
          </reference>
        </references>
      </pivotArea>
    </format>
    <format dxfId="644">
      <pivotArea dataOnly="0" labelOnly="1" outline="0" fieldPosition="0">
        <references count="9">
          <reference field="0" count="1" selected="0">
            <x v="42"/>
          </reference>
          <reference field="1" count="1" selected="0">
            <x v="40"/>
          </reference>
          <reference field="3" count="0" selected="0"/>
          <reference field="4" count="1" selected="0">
            <x v="0"/>
          </reference>
          <reference field="5" count="1" selected="0">
            <x v="204"/>
          </reference>
          <reference field="8" count="1" selected="0">
            <x v="0"/>
          </reference>
          <reference field="10" count="1" selected="0">
            <x v="1"/>
          </reference>
          <reference field="11" count="1">
            <x v="1"/>
          </reference>
          <reference field="12" count="1" selected="0">
            <x v="41"/>
          </reference>
        </references>
      </pivotArea>
    </format>
    <format dxfId="643">
      <pivotArea dataOnly="0" labelOnly="1" outline="0" fieldPosition="0">
        <references count="9">
          <reference field="0" count="1" selected="0">
            <x v="40"/>
          </reference>
          <reference field="1" count="1" selected="0">
            <x v="9"/>
          </reference>
          <reference field="3" count="0" selected="0"/>
          <reference field="4" count="1" selected="0">
            <x v="0"/>
          </reference>
          <reference field="5" count="1" selected="0">
            <x v="205"/>
          </reference>
          <reference field="8" count="1" selected="0">
            <x v="0"/>
          </reference>
          <reference field="10" count="1" selected="0">
            <x v="1"/>
          </reference>
          <reference field="11" count="1">
            <x v="1"/>
          </reference>
          <reference field="12" count="1" selected="0">
            <x v="40"/>
          </reference>
        </references>
      </pivotArea>
    </format>
    <format dxfId="642">
      <pivotArea dataOnly="0" labelOnly="1" outline="0" fieldPosition="0">
        <references count="9">
          <reference field="0" count="1" selected="0">
            <x v="43"/>
          </reference>
          <reference field="1" count="1" selected="0">
            <x v="44"/>
          </reference>
          <reference field="3" count="0" selected="0"/>
          <reference field="4" count="1" selected="0">
            <x v="0"/>
          </reference>
          <reference field="5" count="1" selected="0">
            <x v="206"/>
          </reference>
          <reference field="8" count="1" selected="0">
            <x v="0"/>
          </reference>
          <reference field="10" count="1" selected="0">
            <x v="1"/>
          </reference>
          <reference field="11" count="1">
            <x v="1"/>
          </reference>
          <reference field="12" count="1" selected="0">
            <x v="42"/>
          </reference>
        </references>
      </pivotArea>
    </format>
    <format dxfId="641">
      <pivotArea dataOnly="0" labelOnly="1" outline="0" fieldPosition="0">
        <references count="9">
          <reference field="0" count="1" selected="0">
            <x v="43"/>
          </reference>
          <reference field="1" count="1" selected="0">
            <x v="9"/>
          </reference>
          <reference field="3" count="0" selected="0"/>
          <reference field="4" count="1" selected="0">
            <x v="0"/>
          </reference>
          <reference field="5" count="1" selected="0">
            <x v="207"/>
          </reference>
          <reference field="8" count="1" selected="0">
            <x v="0"/>
          </reference>
          <reference field="10" count="1" selected="0">
            <x v="1"/>
          </reference>
          <reference field="11" count="1">
            <x v="1"/>
          </reference>
          <reference field="12" count="1" selected="0">
            <x v="42"/>
          </reference>
        </references>
      </pivotArea>
    </format>
    <format dxfId="640">
      <pivotArea dataOnly="0" labelOnly="1" outline="0" fieldPosition="0">
        <references count="9">
          <reference field="0" count="1" selected="0">
            <x v="44"/>
          </reference>
          <reference field="1" count="1" selected="0">
            <x v="46"/>
          </reference>
          <reference field="3" count="0" selected="0"/>
          <reference field="4" count="1" selected="0">
            <x v="0"/>
          </reference>
          <reference field="5" count="1" selected="0">
            <x v="208"/>
          </reference>
          <reference field="8" count="1" selected="0">
            <x v="0"/>
          </reference>
          <reference field="10" count="1" selected="0">
            <x v="1"/>
          </reference>
          <reference field="11" count="1">
            <x v="1"/>
          </reference>
          <reference field="12" count="1" selected="0">
            <x v="43"/>
          </reference>
        </references>
      </pivotArea>
    </format>
    <format dxfId="639">
      <pivotArea dataOnly="0" labelOnly="1" outline="0" fieldPosition="0">
        <references count="9">
          <reference field="0" count="1" selected="0">
            <x v="45"/>
          </reference>
          <reference field="1" count="1" selected="0">
            <x v="10"/>
          </reference>
          <reference field="3" count="0" selected="0"/>
          <reference field="4" count="1" selected="0">
            <x v="0"/>
          </reference>
          <reference field="5" count="1" selected="0">
            <x v="209"/>
          </reference>
          <reference field="8" count="1" selected="0">
            <x v="0"/>
          </reference>
          <reference field="10" count="1" selected="0">
            <x v="1"/>
          </reference>
          <reference field="11" count="1">
            <x v="1"/>
          </reference>
          <reference field="12" count="1" selected="0">
            <x v="44"/>
          </reference>
        </references>
      </pivotArea>
    </format>
    <format dxfId="638">
      <pivotArea dataOnly="0" labelOnly="1" outline="0" fieldPosition="0">
        <references count="9">
          <reference field="0" count="1" selected="0">
            <x v="48"/>
          </reference>
          <reference field="1" count="1" selected="0">
            <x v="15"/>
          </reference>
          <reference field="3" count="0" selected="0"/>
          <reference field="4" count="1" selected="0">
            <x v="0"/>
          </reference>
          <reference field="5" count="1" selected="0">
            <x v="210"/>
          </reference>
          <reference field="8" count="1" selected="0">
            <x v="0"/>
          </reference>
          <reference field="10" count="1" selected="0">
            <x v="1"/>
          </reference>
          <reference field="11" count="1">
            <x v="1"/>
          </reference>
          <reference field="12" count="1" selected="0">
            <x v="47"/>
          </reference>
        </references>
      </pivotArea>
    </format>
    <format dxfId="637">
      <pivotArea dataOnly="0" labelOnly="1" outline="0" fieldPosition="0">
        <references count="9">
          <reference field="0" count="1" selected="0">
            <x v="48"/>
          </reference>
          <reference field="1" count="1" selected="0">
            <x v="0"/>
          </reference>
          <reference field="3" count="0" selected="0"/>
          <reference field="4" count="1" selected="0">
            <x v="0"/>
          </reference>
          <reference field="5" count="1" selected="0">
            <x v="211"/>
          </reference>
          <reference field="8" count="1" selected="0">
            <x v="0"/>
          </reference>
          <reference field="10" count="1" selected="0">
            <x v="1"/>
          </reference>
          <reference field="11" count="1">
            <x v="1"/>
          </reference>
          <reference field="12" count="1" selected="0">
            <x v="47"/>
          </reference>
        </references>
      </pivotArea>
    </format>
    <format dxfId="636">
      <pivotArea dataOnly="0" labelOnly="1" outline="0" fieldPosition="0">
        <references count="9">
          <reference field="0" count="1" selected="0">
            <x v="46"/>
          </reference>
          <reference field="1" count="1" selected="0">
            <x v="9"/>
          </reference>
          <reference field="3" count="0" selected="0"/>
          <reference field="4" count="1" selected="0">
            <x v="0"/>
          </reference>
          <reference field="5" count="1" selected="0">
            <x v="212"/>
          </reference>
          <reference field="8" count="1" selected="0">
            <x v="0"/>
          </reference>
          <reference field="10" count="1" selected="0">
            <x v="1"/>
          </reference>
          <reference field="11" count="1">
            <x v="1"/>
          </reference>
          <reference field="12" count="1" selected="0">
            <x v="45"/>
          </reference>
        </references>
      </pivotArea>
    </format>
    <format dxfId="635">
      <pivotArea dataOnly="0" labelOnly="1" outline="0" fieldPosition="0">
        <references count="9">
          <reference field="0" count="1" selected="0">
            <x v="46"/>
          </reference>
          <reference field="1" count="1" selected="0">
            <x v="38"/>
          </reference>
          <reference field="3" count="0" selected="0"/>
          <reference field="4" count="1" selected="0">
            <x v="0"/>
          </reference>
          <reference field="5" count="1" selected="0">
            <x v="213"/>
          </reference>
          <reference field="8" count="1" selected="0">
            <x v="0"/>
          </reference>
          <reference field="10" count="1" selected="0">
            <x v="1"/>
          </reference>
          <reference field="11" count="1">
            <x v="1"/>
          </reference>
          <reference field="12" count="1" selected="0">
            <x v="45"/>
          </reference>
        </references>
      </pivotArea>
    </format>
    <format dxfId="634">
      <pivotArea dataOnly="0" labelOnly="1" outline="0" fieldPosition="0">
        <references count="9">
          <reference field="0" count="1" selected="0">
            <x v="49"/>
          </reference>
          <reference field="1" count="1" selected="0">
            <x v="34"/>
          </reference>
          <reference field="3" count="0" selected="0"/>
          <reference field="4" count="1" selected="0">
            <x v="0"/>
          </reference>
          <reference field="5" count="1" selected="0">
            <x v="214"/>
          </reference>
          <reference field="8" count="1" selected="0">
            <x v="0"/>
          </reference>
          <reference field="10" count="1" selected="0">
            <x v="1"/>
          </reference>
          <reference field="11" count="1">
            <x v="1"/>
          </reference>
          <reference field="12" count="1" selected="0">
            <x v="48"/>
          </reference>
        </references>
      </pivotArea>
    </format>
    <format dxfId="633">
      <pivotArea dataOnly="0" labelOnly="1" outline="0" fieldPosition="0">
        <references count="9">
          <reference field="0" count="1" selected="0">
            <x v="49"/>
          </reference>
          <reference field="1" count="1" selected="0">
            <x v="36"/>
          </reference>
          <reference field="3" count="0" selected="0"/>
          <reference field="4" count="1" selected="0">
            <x v="0"/>
          </reference>
          <reference field="5" count="1" selected="0">
            <x v="215"/>
          </reference>
          <reference field="8" count="1" selected="0">
            <x v="0"/>
          </reference>
          <reference field="10" count="1" selected="0">
            <x v="0"/>
          </reference>
          <reference field="11" count="1">
            <x v="0"/>
          </reference>
          <reference field="12" count="1" selected="0">
            <x v="48"/>
          </reference>
        </references>
      </pivotArea>
    </format>
    <format dxfId="632">
      <pivotArea dataOnly="0" labelOnly="1" outline="0" fieldPosition="0">
        <references count="9">
          <reference field="0" count="1" selected="0">
            <x v="50"/>
          </reference>
          <reference field="1" count="1" selected="0">
            <x v="25"/>
          </reference>
          <reference field="3" count="0" selected="0"/>
          <reference field="4" count="1" selected="0">
            <x v="0"/>
          </reference>
          <reference field="5" count="1" selected="0">
            <x v="216"/>
          </reference>
          <reference field="8" count="1" selected="0">
            <x v="0"/>
          </reference>
          <reference field="10" count="1" selected="0">
            <x v="0"/>
          </reference>
          <reference field="11" count="1">
            <x v="0"/>
          </reference>
          <reference field="12" count="1" selected="0">
            <x v="49"/>
          </reference>
        </references>
      </pivotArea>
    </format>
    <format dxfId="631">
      <pivotArea dataOnly="0" labelOnly="1" outline="0" fieldPosition="0">
        <references count="9">
          <reference field="0" count="1" selected="0">
            <x v="51"/>
          </reference>
          <reference field="1" count="1" selected="0">
            <x v="46"/>
          </reference>
          <reference field="3" count="0" selected="0"/>
          <reference field="4" count="1" selected="0">
            <x v="0"/>
          </reference>
          <reference field="5" count="1" selected="0">
            <x v="217"/>
          </reference>
          <reference field="8" count="1" selected="0">
            <x v="0"/>
          </reference>
          <reference field="10" count="1" selected="0">
            <x v="1"/>
          </reference>
          <reference field="11" count="1">
            <x v="1"/>
          </reference>
          <reference field="12" count="1" selected="0">
            <x v="50"/>
          </reference>
        </references>
      </pivotArea>
    </format>
    <format dxfId="630">
      <pivotArea dataOnly="0" labelOnly="1" outline="0" fieldPosition="0">
        <references count="9">
          <reference field="0" count="1" selected="0">
            <x v="52"/>
          </reference>
          <reference field="1" count="1" selected="0">
            <x v="21"/>
          </reference>
          <reference field="3" count="0" selected="0"/>
          <reference field="4" count="1" selected="0">
            <x v="0"/>
          </reference>
          <reference field="5" count="1" selected="0">
            <x v="218"/>
          </reference>
          <reference field="8" count="1" selected="0">
            <x v="0"/>
          </reference>
          <reference field="10" count="1" selected="0">
            <x v="1"/>
          </reference>
          <reference field="11" count="1">
            <x v="1"/>
          </reference>
          <reference field="12" count="1" selected="0">
            <x v="51"/>
          </reference>
        </references>
      </pivotArea>
    </format>
    <format dxfId="629">
      <pivotArea dataOnly="0" labelOnly="1" outline="0" fieldPosition="0">
        <references count="9">
          <reference field="0" count="1" selected="0">
            <x v="53"/>
          </reference>
          <reference field="1" count="1" selected="0">
            <x v="10"/>
          </reference>
          <reference field="3" count="0" selected="0"/>
          <reference field="4" count="1" selected="0">
            <x v="0"/>
          </reference>
          <reference field="5" count="1" selected="0">
            <x v="219"/>
          </reference>
          <reference field="8" count="1" selected="0">
            <x v="0"/>
          </reference>
          <reference field="10" count="1" selected="0">
            <x v="1"/>
          </reference>
          <reference field="11" count="1">
            <x v="1"/>
          </reference>
          <reference field="12" count="1" selected="0">
            <x v="52"/>
          </reference>
        </references>
      </pivotArea>
    </format>
    <format dxfId="628">
      <pivotArea dataOnly="0" labelOnly="1" outline="0" fieldPosition="0">
        <references count="9">
          <reference field="0" count="1" selected="0">
            <x v="54"/>
          </reference>
          <reference field="1" count="1" selected="0">
            <x v="46"/>
          </reference>
          <reference field="3" count="0" selected="0"/>
          <reference field="4" count="1" selected="0">
            <x v="0"/>
          </reference>
          <reference field="5" count="1" selected="0">
            <x v="220"/>
          </reference>
          <reference field="8" count="1" selected="0">
            <x v="0"/>
          </reference>
          <reference field="10" count="1" selected="0">
            <x v="1"/>
          </reference>
          <reference field="11" count="1">
            <x v="1"/>
          </reference>
          <reference field="12" count="1" selected="0">
            <x v="53"/>
          </reference>
        </references>
      </pivotArea>
    </format>
    <format dxfId="627">
      <pivotArea dataOnly="0" labelOnly="1" outline="0" fieldPosition="0">
        <references count="9">
          <reference field="0" count="1" selected="0">
            <x v="55"/>
          </reference>
          <reference field="1" count="1" selected="0">
            <x v="31"/>
          </reference>
          <reference field="3" count="0" selected="0"/>
          <reference field="4" count="1" selected="0">
            <x v="0"/>
          </reference>
          <reference field="5" count="1" selected="0">
            <x v="221"/>
          </reference>
          <reference field="8" count="1" selected="0">
            <x v="0"/>
          </reference>
          <reference field="10" count="1" selected="0">
            <x v="1"/>
          </reference>
          <reference field="11" count="1">
            <x v="1"/>
          </reference>
          <reference field="12" count="1" selected="0">
            <x v="54"/>
          </reference>
        </references>
      </pivotArea>
    </format>
    <format dxfId="626">
      <pivotArea dataOnly="0" labelOnly="1" outline="0" fieldPosition="0">
        <references count="9">
          <reference field="0" count="1" selected="0">
            <x v="56"/>
          </reference>
          <reference field="1" count="1" selected="0">
            <x v="6"/>
          </reference>
          <reference field="3" count="0" selected="0"/>
          <reference field="4" count="1" selected="0">
            <x v="0"/>
          </reference>
          <reference field="5" count="1" selected="0">
            <x v="222"/>
          </reference>
          <reference field="8" count="1" selected="0">
            <x v="0"/>
          </reference>
          <reference field="10" count="1" selected="0">
            <x v="1"/>
          </reference>
          <reference field="11" count="1">
            <x v="1"/>
          </reference>
          <reference field="12" count="1" selected="0">
            <x v="55"/>
          </reference>
        </references>
      </pivotArea>
    </format>
    <format dxfId="625">
      <pivotArea dataOnly="0" labelOnly="1" outline="0" fieldPosition="0">
        <references count="9">
          <reference field="0" count="1" selected="0">
            <x v="57"/>
          </reference>
          <reference field="1" count="1" selected="0">
            <x v="1"/>
          </reference>
          <reference field="3" count="0" selected="0"/>
          <reference field="4" count="1" selected="0">
            <x v="0"/>
          </reference>
          <reference field="5" count="1" selected="0">
            <x v="223"/>
          </reference>
          <reference field="8" count="1" selected="0">
            <x v="0"/>
          </reference>
          <reference field="10" count="1" selected="0">
            <x v="1"/>
          </reference>
          <reference field="11" count="1">
            <x v="1"/>
          </reference>
          <reference field="12" count="1" selected="0">
            <x v="56"/>
          </reference>
        </references>
      </pivotArea>
    </format>
    <format dxfId="624">
      <pivotArea dataOnly="0" labelOnly="1" outline="0" fieldPosition="0">
        <references count="9">
          <reference field="0" count="1" selected="0">
            <x v="58"/>
          </reference>
          <reference field="1" count="1" selected="0">
            <x v="40"/>
          </reference>
          <reference field="3" count="0" selected="0"/>
          <reference field="4" count="1" selected="0">
            <x v="0"/>
          </reference>
          <reference field="5" count="1" selected="0">
            <x v="224"/>
          </reference>
          <reference field="8" count="1" selected="0">
            <x v="0"/>
          </reference>
          <reference field="10" count="1" selected="0">
            <x v="1"/>
          </reference>
          <reference field="11" count="1">
            <x v="1"/>
          </reference>
          <reference field="12" count="1" selected="0">
            <x v="57"/>
          </reference>
        </references>
      </pivotArea>
    </format>
    <format dxfId="623">
      <pivotArea dataOnly="0" labelOnly="1" outline="0" fieldPosition="0">
        <references count="9">
          <reference field="0" count="1" selected="0">
            <x v="58"/>
          </reference>
          <reference field="1" count="1" selected="0">
            <x v="40"/>
          </reference>
          <reference field="3" count="0" selected="0"/>
          <reference field="4" count="1" selected="0">
            <x v="0"/>
          </reference>
          <reference field="5" count="1" selected="0">
            <x v="225"/>
          </reference>
          <reference field="8" count="1" selected="0">
            <x v="0"/>
          </reference>
          <reference field="10" count="1" selected="0">
            <x v="1"/>
          </reference>
          <reference field="11" count="1">
            <x v="1"/>
          </reference>
          <reference field="12" count="1" selected="0">
            <x v="57"/>
          </reference>
        </references>
      </pivotArea>
    </format>
    <format dxfId="622">
      <pivotArea dataOnly="0" labelOnly="1" outline="0" fieldPosition="0">
        <references count="9">
          <reference field="0" count="1" selected="0">
            <x v="59"/>
          </reference>
          <reference field="1" count="1" selected="0">
            <x v="8"/>
          </reference>
          <reference field="3" count="0" selected="0"/>
          <reference field="4" count="1" selected="0">
            <x v="0"/>
          </reference>
          <reference field="5" count="1" selected="0">
            <x v="226"/>
          </reference>
          <reference field="8" count="1" selected="0">
            <x v="0"/>
          </reference>
          <reference field="10" count="1" selected="0">
            <x v="0"/>
          </reference>
          <reference field="11" count="1">
            <x v="0"/>
          </reference>
          <reference field="12" count="1" selected="0">
            <x v="58"/>
          </reference>
        </references>
      </pivotArea>
    </format>
    <format dxfId="621">
      <pivotArea dataOnly="0" labelOnly="1" outline="0" fieldPosition="0">
        <references count="9">
          <reference field="0" count="1" selected="0">
            <x v="60"/>
          </reference>
          <reference field="1" count="1" selected="0">
            <x v="39"/>
          </reference>
          <reference field="3" count="0" selected="0"/>
          <reference field="4" count="1" selected="0">
            <x v="0"/>
          </reference>
          <reference field="5" count="1" selected="0">
            <x v="227"/>
          </reference>
          <reference field="8" count="1" selected="0">
            <x v="0"/>
          </reference>
          <reference field="10" count="1" selected="0">
            <x v="0"/>
          </reference>
          <reference field="11" count="1">
            <x v="0"/>
          </reference>
          <reference field="12" count="1" selected="0">
            <x v="59"/>
          </reference>
        </references>
      </pivotArea>
    </format>
    <format dxfId="620">
      <pivotArea dataOnly="0" labelOnly="1" outline="0" fieldPosition="0">
        <references count="9">
          <reference field="0" count="1" selected="0">
            <x v="62"/>
          </reference>
          <reference field="1" count="1" selected="0">
            <x v="9"/>
          </reference>
          <reference field="3" count="0" selected="0"/>
          <reference field="4" count="1" selected="0">
            <x v="0"/>
          </reference>
          <reference field="5" count="1" selected="0">
            <x v="228"/>
          </reference>
          <reference field="8" count="1" selected="0">
            <x v="0"/>
          </reference>
          <reference field="10" count="1" selected="0">
            <x v="1"/>
          </reference>
          <reference field="11" count="1">
            <x v="1"/>
          </reference>
          <reference field="12" count="1" selected="0">
            <x v="61"/>
          </reference>
        </references>
      </pivotArea>
    </format>
    <format dxfId="619">
      <pivotArea dataOnly="0" labelOnly="1" outline="0" fieldPosition="0">
        <references count="9">
          <reference field="0" count="1" selected="0">
            <x v="63"/>
          </reference>
          <reference field="1" count="1" selected="0">
            <x v="29"/>
          </reference>
          <reference field="3" count="0" selected="0"/>
          <reference field="4" count="1" selected="0">
            <x v="0"/>
          </reference>
          <reference field="5" count="1" selected="0">
            <x v="229"/>
          </reference>
          <reference field="8" count="1" selected="0">
            <x v="0"/>
          </reference>
          <reference field="10" count="1" selected="0">
            <x v="0"/>
          </reference>
          <reference field="11" count="1">
            <x v="0"/>
          </reference>
          <reference field="12" count="1" selected="0">
            <x v="62"/>
          </reference>
        </references>
      </pivotArea>
    </format>
    <format dxfId="618">
      <pivotArea dataOnly="0" labelOnly="1" outline="0" fieldPosition="0">
        <references count="9">
          <reference field="0" count="1" selected="0">
            <x v="63"/>
          </reference>
          <reference field="1" count="1" selected="0">
            <x v="9"/>
          </reference>
          <reference field="3" count="0" selected="0"/>
          <reference field="4" count="1" selected="0">
            <x v="0"/>
          </reference>
          <reference field="5" count="1" selected="0">
            <x v="230"/>
          </reference>
          <reference field="8" count="1" selected="0">
            <x v="0"/>
          </reference>
          <reference field="10" count="1" selected="0">
            <x v="1"/>
          </reference>
          <reference field="11" count="1">
            <x v="1"/>
          </reference>
          <reference field="12" count="1" selected="0">
            <x v="62"/>
          </reference>
        </references>
      </pivotArea>
    </format>
    <format dxfId="617">
      <pivotArea dataOnly="0" labelOnly="1" outline="0" fieldPosition="0">
        <references count="9">
          <reference field="0" count="1" selected="0">
            <x v="63"/>
          </reference>
          <reference field="1" count="1" selected="0">
            <x v="21"/>
          </reference>
          <reference field="3" count="0" selected="0"/>
          <reference field="4" count="1" selected="0">
            <x v="0"/>
          </reference>
          <reference field="5" count="1" selected="0">
            <x v="231"/>
          </reference>
          <reference field="8" count="1" selected="0">
            <x v="0"/>
          </reference>
          <reference field="10" count="1" selected="0">
            <x v="0"/>
          </reference>
          <reference field="11" count="1">
            <x v="0"/>
          </reference>
          <reference field="12" count="1" selected="0">
            <x v="62"/>
          </reference>
        </references>
      </pivotArea>
    </format>
    <format dxfId="616">
      <pivotArea dataOnly="0" labelOnly="1" outline="0" fieldPosition="0">
        <references count="9">
          <reference field="0" count="1" selected="0">
            <x v="63"/>
          </reference>
          <reference field="1" count="1" selected="0">
            <x v="20"/>
          </reference>
          <reference field="3" count="0" selected="0"/>
          <reference field="4" count="1" selected="0">
            <x v="0"/>
          </reference>
          <reference field="5" count="1" selected="0">
            <x v="232"/>
          </reference>
          <reference field="8" count="1" selected="0">
            <x v="0"/>
          </reference>
          <reference field="10" count="1" selected="0">
            <x v="1"/>
          </reference>
          <reference field="11" count="1">
            <x v="1"/>
          </reference>
          <reference field="12" count="1" selected="0">
            <x v="62"/>
          </reference>
        </references>
      </pivotArea>
    </format>
    <format dxfId="615">
      <pivotArea dataOnly="0" labelOnly="1" outline="0" fieldPosition="0">
        <references count="9">
          <reference field="0" count="1" selected="0">
            <x v="63"/>
          </reference>
          <reference field="1" count="1" selected="0">
            <x v="23"/>
          </reference>
          <reference field="3" count="0" selected="0"/>
          <reference field="4" count="1" selected="0">
            <x v="0"/>
          </reference>
          <reference field="5" count="1" selected="0">
            <x v="233"/>
          </reference>
          <reference field="8" count="1" selected="0">
            <x v="0"/>
          </reference>
          <reference field="10" count="1" selected="0">
            <x v="1"/>
          </reference>
          <reference field="11" count="1">
            <x v="1"/>
          </reference>
          <reference field="12" count="1" selected="0">
            <x v="62"/>
          </reference>
        </references>
      </pivotArea>
    </format>
    <format dxfId="614">
      <pivotArea dataOnly="0" labelOnly="1" outline="0" fieldPosition="0">
        <references count="9">
          <reference field="0" count="1" selected="0">
            <x v="61"/>
          </reference>
          <reference field="1" count="1" selected="0">
            <x v="9"/>
          </reference>
          <reference field="3" count="0" selected="0"/>
          <reference field="4" count="1" selected="0">
            <x v="0"/>
          </reference>
          <reference field="5" count="1" selected="0">
            <x v="234"/>
          </reference>
          <reference field="8" count="1" selected="0">
            <x v="0"/>
          </reference>
          <reference field="10" count="1" selected="0">
            <x v="1"/>
          </reference>
          <reference field="11" count="1">
            <x v="1"/>
          </reference>
          <reference field="12" count="1" selected="0">
            <x v="60"/>
          </reference>
        </references>
      </pivotArea>
    </format>
    <format dxfId="613">
      <pivotArea dataOnly="0" labelOnly="1" outline="0" fieldPosition="0">
        <references count="9">
          <reference field="0" count="1" selected="0">
            <x v="64"/>
          </reference>
          <reference field="1" count="1" selected="0">
            <x v="24"/>
          </reference>
          <reference field="3" count="0" selected="0"/>
          <reference field="4" count="1" selected="0">
            <x v="0"/>
          </reference>
          <reference field="5" count="1" selected="0">
            <x v="235"/>
          </reference>
          <reference field="8" count="1" selected="0">
            <x v="0"/>
          </reference>
          <reference field="10" count="1" selected="0">
            <x v="1"/>
          </reference>
          <reference field="11" count="1">
            <x v="1"/>
          </reference>
          <reference field="12" count="1" selected="0">
            <x v="63"/>
          </reference>
        </references>
      </pivotArea>
    </format>
    <format dxfId="612">
      <pivotArea dataOnly="0" labelOnly="1" outline="0" fieldPosition="0">
        <references count="9">
          <reference field="0" count="1" selected="0">
            <x v="65"/>
          </reference>
          <reference field="1" count="1" selected="0">
            <x v="9"/>
          </reference>
          <reference field="3" count="0" selected="0"/>
          <reference field="4" count="1" selected="0">
            <x v="0"/>
          </reference>
          <reference field="5" count="1" selected="0">
            <x v="236"/>
          </reference>
          <reference field="8" count="1" selected="0">
            <x v="0"/>
          </reference>
          <reference field="10" count="1" selected="0">
            <x v="1"/>
          </reference>
          <reference field="11" count="1">
            <x v="1"/>
          </reference>
          <reference field="12" count="1" selected="0">
            <x v="64"/>
          </reference>
        </references>
      </pivotArea>
    </format>
    <format dxfId="611">
      <pivotArea dataOnly="0" labelOnly="1" outline="0" fieldPosition="0">
        <references count="9">
          <reference field="0" count="1" selected="0">
            <x v="65"/>
          </reference>
          <reference field="1" count="1" selected="0">
            <x v="18"/>
          </reference>
          <reference field="3" count="0" selected="0"/>
          <reference field="4" count="1" selected="0">
            <x v="0"/>
          </reference>
          <reference field="5" count="1" selected="0">
            <x v="237"/>
          </reference>
          <reference field="8" count="1" selected="0">
            <x v="0"/>
          </reference>
          <reference field="10" count="1" selected="0">
            <x v="1"/>
          </reference>
          <reference field="11" count="1">
            <x v="1"/>
          </reference>
          <reference field="12" count="1" selected="0">
            <x v="64"/>
          </reference>
        </references>
      </pivotArea>
    </format>
    <format dxfId="610">
      <pivotArea dataOnly="0" labelOnly="1" outline="0" fieldPosition="0">
        <references count="9">
          <reference field="0" count="1" selected="0">
            <x v="67"/>
          </reference>
          <reference field="1" count="1" selected="0">
            <x v="9"/>
          </reference>
          <reference field="3" count="0" selected="0"/>
          <reference field="4" count="1" selected="0">
            <x v="0"/>
          </reference>
          <reference field="5" count="1" selected="0">
            <x v="238"/>
          </reference>
          <reference field="8" count="1" selected="0">
            <x v="0"/>
          </reference>
          <reference field="10" count="1" selected="0">
            <x v="1"/>
          </reference>
          <reference field="11" count="1">
            <x v="1"/>
          </reference>
          <reference field="12" count="1" selected="0">
            <x v="66"/>
          </reference>
        </references>
      </pivotArea>
    </format>
    <format dxfId="609">
      <pivotArea dataOnly="0" labelOnly="1" outline="0" fieldPosition="0">
        <references count="9">
          <reference field="0" count="1" selected="0">
            <x v="2"/>
          </reference>
          <reference field="1" count="1" selected="0">
            <x v="43"/>
          </reference>
          <reference field="3" count="0" selected="0"/>
          <reference field="4" count="1" selected="0">
            <x v="2"/>
          </reference>
          <reference field="5" count="1" selected="0">
            <x v="465"/>
          </reference>
          <reference field="8" count="1" selected="0">
            <x v="0"/>
          </reference>
          <reference field="10" count="1" selected="0">
            <x v="0"/>
          </reference>
          <reference field="11" count="1">
            <x v="0"/>
          </reference>
          <reference field="12" count="1" selected="0">
            <x v="2"/>
          </reference>
        </references>
      </pivotArea>
    </format>
    <format dxfId="608">
      <pivotArea dataOnly="0" labelOnly="1" outline="0" fieldPosition="0">
        <references count="9">
          <reference field="0" count="1" selected="0">
            <x v="4"/>
          </reference>
          <reference field="1" count="1" selected="0">
            <x v="10"/>
          </reference>
          <reference field="3" count="0" selected="0"/>
          <reference field="4" count="1" selected="0">
            <x v="2"/>
          </reference>
          <reference field="5" count="1" selected="0">
            <x v="466"/>
          </reference>
          <reference field="8" count="1" selected="0">
            <x v="0"/>
          </reference>
          <reference field="10" count="1" selected="0">
            <x v="0"/>
          </reference>
          <reference field="11" count="1">
            <x v="0"/>
          </reference>
          <reference field="12" count="1" selected="0">
            <x v="4"/>
          </reference>
        </references>
      </pivotArea>
    </format>
    <format dxfId="607">
      <pivotArea dataOnly="0" labelOnly="1" outline="0" fieldPosition="0">
        <references count="9">
          <reference field="0" count="1" selected="0">
            <x v="2"/>
          </reference>
          <reference field="1" count="1" selected="0">
            <x v="20"/>
          </reference>
          <reference field="3" count="0" selected="0"/>
          <reference field="4" count="1" selected="0">
            <x v="2"/>
          </reference>
          <reference field="5" count="1" selected="0">
            <x v="467"/>
          </reference>
          <reference field="8" count="1" selected="0">
            <x v="0"/>
          </reference>
          <reference field="10" count="1" selected="0">
            <x v="1"/>
          </reference>
          <reference field="11" count="1">
            <x v="1"/>
          </reference>
          <reference field="12" count="1" selected="0">
            <x v="2"/>
          </reference>
        </references>
      </pivotArea>
    </format>
    <format dxfId="606">
      <pivotArea dataOnly="0" labelOnly="1" outline="0" fieldPosition="0">
        <references count="9">
          <reference field="0" count="1" selected="0">
            <x v="7"/>
          </reference>
          <reference field="1" count="1" selected="0">
            <x v="9"/>
          </reference>
          <reference field="3" count="0" selected="0"/>
          <reference field="4" count="1" selected="0">
            <x v="2"/>
          </reference>
          <reference field="5" count="1" selected="0">
            <x v="468"/>
          </reference>
          <reference field="8" count="1" selected="0">
            <x v="0"/>
          </reference>
          <reference field="10" count="1" selected="0">
            <x v="1"/>
          </reference>
          <reference field="11" count="1">
            <x v="1"/>
          </reference>
          <reference field="12" count="1" selected="0">
            <x v="7"/>
          </reference>
        </references>
      </pivotArea>
    </format>
    <format dxfId="605">
      <pivotArea dataOnly="0" labelOnly="1" outline="0" fieldPosition="0">
        <references count="9">
          <reference field="0" count="1" selected="0">
            <x v="5"/>
          </reference>
          <reference field="1" count="1" selected="0">
            <x v="47"/>
          </reference>
          <reference field="3" count="0" selected="0"/>
          <reference field="4" count="1" selected="0">
            <x v="2"/>
          </reference>
          <reference field="5" count="1" selected="0">
            <x v="469"/>
          </reference>
          <reference field="8" count="1" selected="0">
            <x v="0"/>
          </reference>
          <reference field="10" count="1" selected="0">
            <x v="1"/>
          </reference>
          <reference field="11" count="1">
            <x v="1"/>
          </reference>
          <reference field="12" count="1" selected="0">
            <x v="5"/>
          </reference>
        </references>
      </pivotArea>
    </format>
    <format dxfId="604">
      <pivotArea dataOnly="0" labelOnly="1" outline="0" fieldPosition="0">
        <references count="9">
          <reference field="0" count="1" selected="0">
            <x v="9"/>
          </reference>
          <reference field="1" count="1" selected="0">
            <x v="2"/>
          </reference>
          <reference field="3" count="0" selected="0"/>
          <reference field="4" count="1" selected="0">
            <x v="2"/>
          </reference>
          <reference field="5" count="1" selected="0">
            <x v="470"/>
          </reference>
          <reference field="8" count="1" selected="0">
            <x v="0"/>
          </reference>
          <reference field="10" count="1" selected="0">
            <x v="1"/>
          </reference>
          <reference field="11" count="1">
            <x v="1"/>
          </reference>
          <reference field="12" count="1" selected="0">
            <x v="9"/>
          </reference>
        </references>
      </pivotArea>
    </format>
    <format dxfId="603">
      <pivotArea dataOnly="0" labelOnly="1" outline="0" fieldPosition="0">
        <references count="9">
          <reference field="0" count="1" selected="0">
            <x v="10"/>
          </reference>
          <reference field="1" count="1" selected="0">
            <x v="32"/>
          </reference>
          <reference field="3" count="0" selected="0"/>
          <reference field="4" count="1" selected="0">
            <x v="2"/>
          </reference>
          <reference field="5" count="1" selected="0">
            <x v="471"/>
          </reference>
          <reference field="8" count="1" selected="0">
            <x v="0"/>
          </reference>
          <reference field="10" count="1" selected="0">
            <x v="1"/>
          </reference>
          <reference field="11" count="1">
            <x v="1"/>
          </reference>
          <reference field="12" count="1" selected="0">
            <x v="10"/>
          </reference>
        </references>
      </pivotArea>
    </format>
    <format dxfId="602">
      <pivotArea dataOnly="0" labelOnly="1" outline="0" fieldPosition="0">
        <references count="9">
          <reference field="0" count="1" selected="0">
            <x v="15"/>
          </reference>
          <reference field="1" count="1" selected="0">
            <x v="22"/>
          </reference>
          <reference field="3" count="0" selected="0"/>
          <reference field="4" count="1" selected="0">
            <x v="2"/>
          </reference>
          <reference field="5" count="1" selected="0">
            <x v="472"/>
          </reference>
          <reference field="8" count="1" selected="0">
            <x v="0"/>
          </reference>
          <reference field="10" count="1" selected="0">
            <x v="0"/>
          </reference>
          <reference field="11" count="1">
            <x v="0"/>
          </reference>
          <reference field="12" count="1" selected="0">
            <x v="15"/>
          </reference>
        </references>
      </pivotArea>
    </format>
    <format dxfId="601">
      <pivotArea dataOnly="0" labelOnly="1" outline="0" fieldPosition="0">
        <references count="9">
          <reference field="0" count="1" selected="0">
            <x v="18"/>
          </reference>
          <reference field="1" count="1" selected="0">
            <x v="19"/>
          </reference>
          <reference field="3" count="0" selected="0"/>
          <reference field="4" count="1" selected="0">
            <x v="2"/>
          </reference>
          <reference field="5" count="1" selected="0">
            <x v="473"/>
          </reference>
          <reference field="8" count="1" selected="0">
            <x v="0"/>
          </reference>
          <reference field="10" count="1" selected="0">
            <x v="1"/>
          </reference>
          <reference field="11" count="1">
            <x v="1"/>
          </reference>
          <reference field="12" count="1" selected="0">
            <x v="18"/>
          </reference>
        </references>
      </pivotArea>
    </format>
    <format dxfId="600">
      <pivotArea dataOnly="0" labelOnly="1" outline="0" fieldPosition="0">
        <references count="9">
          <reference field="0" count="1" selected="0">
            <x v="22"/>
          </reference>
          <reference field="1" count="1" selected="0">
            <x v="14"/>
          </reference>
          <reference field="3" count="0" selected="0"/>
          <reference field="4" count="1" selected="0">
            <x v="2"/>
          </reference>
          <reference field="5" count="1" selected="0">
            <x v="475"/>
          </reference>
          <reference field="8" count="1" selected="0">
            <x v="0"/>
          </reference>
          <reference field="10" count="1" selected="0">
            <x v="1"/>
          </reference>
          <reference field="11" count="1">
            <x v="1"/>
          </reference>
          <reference field="12" count="1" selected="0">
            <x v="22"/>
          </reference>
        </references>
      </pivotArea>
    </format>
    <format dxfId="599">
      <pivotArea dataOnly="0" labelOnly="1" outline="0" fieldPosition="0">
        <references count="9">
          <reference field="0" count="1" selected="0">
            <x v="24"/>
          </reference>
          <reference field="1" count="1" selected="0">
            <x v="20"/>
          </reference>
          <reference field="3" count="0" selected="0"/>
          <reference field="4" count="1" selected="0">
            <x v="2"/>
          </reference>
          <reference field="5" count="1" selected="0">
            <x v="476"/>
          </reference>
          <reference field="8" count="1" selected="0">
            <x v="0"/>
          </reference>
          <reference field="10" count="1" selected="0">
            <x v="1"/>
          </reference>
          <reference field="11" count="1">
            <x v="1"/>
          </reference>
          <reference field="12" count="1" selected="0">
            <x v="24"/>
          </reference>
        </references>
      </pivotArea>
    </format>
    <format dxfId="598">
      <pivotArea dataOnly="0" labelOnly="1" outline="0" fieldPosition="0">
        <references count="9">
          <reference field="0" count="1" selected="0">
            <x v="25"/>
          </reference>
          <reference field="1" count="1" selected="0">
            <x v="33"/>
          </reference>
          <reference field="3" count="0" selected="0"/>
          <reference field="4" count="1" selected="0">
            <x v="2"/>
          </reference>
          <reference field="5" count="1" selected="0">
            <x v="477"/>
          </reference>
          <reference field="8" count="1" selected="0">
            <x v="0"/>
          </reference>
          <reference field="10" count="1" selected="0">
            <x v="1"/>
          </reference>
          <reference field="11" count="1">
            <x v="1"/>
          </reference>
          <reference field="12" count="1" selected="0">
            <x v="25"/>
          </reference>
        </references>
      </pivotArea>
    </format>
    <format dxfId="597">
      <pivotArea dataOnly="0" labelOnly="1" outline="0" fieldPosition="0">
        <references count="9">
          <reference field="0" count="1" selected="0">
            <x v="25"/>
          </reference>
          <reference field="1" count="1" selected="0">
            <x v="30"/>
          </reference>
          <reference field="3" count="0" selected="0"/>
          <reference field="4" count="1" selected="0">
            <x v="2"/>
          </reference>
          <reference field="5" count="1" selected="0">
            <x v="478"/>
          </reference>
          <reference field="8" count="1" selected="0">
            <x v="0"/>
          </reference>
          <reference field="10" count="1" selected="0">
            <x v="1"/>
          </reference>
          <reference field="11" count="1">
            <x v="1"/>
          </reference>
          <reference field="12" count="1" selected="0">
            <x v="25"/>
          </reference>
        </references>
      </pivotArea>
    </format>
    <format dxfId="596">
      <pivotArea dataOnly="0" labelOnly="1" outline="0" fieldPosition="0">
        <references count="9">
          <reference field="0" count="1" selected="0">
            <x v="35"/>
          </reference>
          <reference field="1" count="1" selected="0">
            <x v="9"/>
          </reference>
          <reference field="3" count="0" selected="0"/>
          <reference field="4" count="1" selected="0">
            <x v="2"/>
          </reference>
          <reference field="5" count="1" selected="0">
            <x v="479"/>
          </reference>
          <reference field="8" count="1" selected="0">
            <x v="0"/>
          </reference>
          <reference field="10" count="1" selected="0">
            <x v="1"/>
          </reference>
          <reference field="11" count="1">
            <x v="1"/>
          </reference>
          <reference field="12" count="1" selected="0">
            <x v="35"/>
          </reference>
        </references>
      </pivotArea>
    </format>
    <format dxfId="595">
      <pivotArea dataOnly="0" labelOnly="1" outline="0" fieldPosition="0">
        <references count="9">
          <reference field="0" count="1" selected="0">
            <x v="47"/>
          </reference>
          <reference field="1" count="1" selected="0">
            <x v="20"/>
          </reference>
          <reference field="3" count="0" selected="0"/>
          <reference field="4" count="1" selected="0">
            <x v="2"/>
          </reference>
          <reference field="5" count="1" selected="0">
            <x v="480"/>
          </reference>
          <reference field="8" count="1" selected="0">
            <x v="0"/>
          </reference>
          <reference field="10" count="1" selected="0">
            <x v="1"/>
          </reference>
          <reference field="11" count="1">
            <x v="1"/>
          </reference>
          <reference field="12" count="1" selected="0">
            <x v="46"/>
          </reference>
        </references>
      </pivotArea>
    </format>
    <format dxfId="594">
      <pivotArea dataOnly="0" labelOnly="1" outline="0" fieldPosition="0">
        <references count="9">
          <reference field="0" count="1" selected="0">
            <x v="49"/>
          </reference>
          <reference field="1" count="1" selected="0">
            <x v="34"/>
          </reference>
          <reference field="3" count="0" selected="0"/>
          <reference field="4" count="1" selected="0">
            <x v="2"/>
          </reference>
          <reference field="5" count="1" selected="0">
            <x v="481"/>
          </reference>
          <reference field="8" count="1" selected="0">
            <x v="0"/>
          </reference>
          <reference field="10" count="1" selected="0">
            <x v="1"/>
          </reference>
          <reference field="11" count="1">
            <x v="1"/>
          </reference>
          <reference field="12" count="1" selected="0">
            <x v="48"/>
          </reference>
        </references>
      </pivotArea>
    </format>
    <format dxfId="593">
      <pivotArea dataOnly="0" labelOnly="1" outline="0" fieldPosition="0">
        <references count="9">
          <reference field="0" count="1" selected="0">
            <x v="63"/>
          </reference>
          <reference field="1" count="1" selected="0">
            <x v="9"/>
          </reference>
          <reference field="3" count="0" selected="0"/>
          <reference field="4" count="1" selected="0">
            <x v="2"/>
          </reference>
          <reference field="5" count="1" selected="0">
            <x v="482"/>
          </reference>
          <reference field="8" count="1" selected="0">
            <x v="0"/>
          </reference>
          <reference field="10" count="1" selected="0">
            <x v="1"/>
          </reference>
          <reference field="11" count="1">
            <x v="1"/>
          </reference>
          <reference field="12" count="1" selected="0">
            <x v="62"/>
          </reference>
        </references>
      </pivotArea>
    </format>
    <format dxfId="592">
      <pivotArea dataOnly="0" labelOnly="1" outline="0" fieldPosition="0">
        <references count="9">
          <reference field="0" count="1" selected="0">
            <x v="63"/>
          </reference>
          <reference field="1" count="1" selected="0">
            <x v="9"/>
          </reference>
          <reference field="3" count="0" selected="0"/>
          <reference field="4" count="1" selected="0">
            <x v="2"/>
          </reference>
          <reference field="5" count="1" selected="0">
            <x v="483"/>
          </reference>
          <reference field="8" count="1" selected="0">
            <x v="0"/>
          </reference>
          <reference field="10" count="1" selected="0">
            <x v="1"/>
          </reference>
          <reference field="11" count="1">
            <x v="1"/>
          </reference>
          <reference field="12" count="1" selected="0">
            <x v="62"/>
          </reference>
        </references>
      </pivotArea>
    </format>
    <format dxfId="591">
      <pivotArea dataOnly="0" labelOnly="1" outline="0" fieldPosition="0">
        <references count="9">
          <reference field="0" count="1" selected="0">
            <x v="64"/>
          </reference>
          <reference field="1" count="1" selected="0">
            <x v="24"/>
          </reference>
          <reference field="3" count="0" selected="0"/>
          <reference field="4" count="1" selected="0">
            <x v="2"/>
          </reference>
          <reference field="5" count="1" selected="0">
            <x v="484"/>
          </reference>
          <reference field="8" count="1" selected="0">
            <x v="0"/>
          </reference>
          <reference field="10" count="1" selected="0">
            <x v="1"/>
          </reference>
          <reference field="11" count="1">
            <x v="1"/>
          </reference>
          <reference field="12" count="1" selected="0">
            <x v="63"/>
          </reference>
        </references>
      </pivotArea>
    </format>
    <format dxfId="590">
      <pivotArea dataOnly="0" labelOnly="1" outline="0" fieldPosition="0">
        <references count="9">
          <reference field="0" count="1" selected="0">
            <x v="64"/>
          </reference>
          <reference field="1" count="1" selected="0">
            <x v="20"/>
          </reference>
          <reference field="3" count="0" selected="0"/>
          <reference field="4" count="1" selected="0">
            <x v="2"/>
          </reference>
          <reference field="5" count="1" selected="0">
            <x v="486"/>
          </reference>
          <reference field="8" count="1" selected="0">
            <x v="0"/>
          </reference>
          <reference field="10" count="1" selected="0">
            <x v="1"/>
          </reference>
          <reference field="11" count="1">
            <x v="1"/>
          </reference>
          <reference field="12" count="1" selected="0">
            <x v="63"/>
          </reference>
        </references>
      </pivotArea>
    </format>
    <format dxfId="589">
      <pivotArea dataOnly="0" labelOnly="1" outline="0" fieldPosition="0">
        <references count="9">
          <reference field="0" count="1" selected="0">
            <x v="66"/>
          </reference>
          <reference field="1" count="1" selected="0">
            <x v="9"/>
          </reference>
          <reference field="3" count="0" selected="0"/>
          <reference field="4" count="1" selected="0">
            <x v="2"/>
          </reference>
          <reference field="5" count="1" selected="0">
            <x v="487"/>
          </reference>
          <reference field="8" count="1" selected="0">
            <x v="0"/>
          </reference>
          <reference field="10" count="1" selected="0">
            <x v="1"/>
          </reference>
          <reference field="11" count="1">
            <x v="1"/>
          </reference>
          <reference field="12" count="1" selected="0">
            <x v="65"/>
          </reference>
        </references>
      </pivotArea>
    </format>
    <format dxfId="588">
      <pivotArea dataOnly="0" labelOnly="1" outline="0" fieldPosition="0">
        <references count="9">
          <reference field="0" count="1" selected="0">
            <x v="67"/>
          </reference>
          <reference field="1" count="1" selected="0">
            <x v="13"/>
          </reference>
          <reference field="3" count="0" selected="0"/>
          <reference field="4" count="1" selected="0">
            <x v="2"/>
          </reference>
          <reference field="5" count="1" selected="0">
            <x v="488"/>
          </reference>
          <reference field="8" count="1" selected="0">
            <x v="0"/>
          </reference>
          <reference field="10" count="1" selected="0">
            <x v="0"/>
          </reference>
          <reference field="11" count="1">
            <x v="0"/>
          </reference>
          <reference field="12" count="1" selected="0">
            <x v="66"/>
          </reference>
        </references>
      </pivotArea>
    </format>
    <format dxfId="587">
      <pivotArea dataOnly="0" labelOnly="1" outline="0" fieldPosition="0">
        <references count="9">
          <reference field="0" count="1" selected="0">
            <x v="68"/>
          </reference>
          <reference field="1" count="1" selected="0">
            <x v="3"/>
          </reference>
          <reference field="3" count="0" selected="0"/>
          <reference field="4" count="1" selected="0">
            <x v="2"/>
          </reference>
          <reference field="5" count="1" selected="0">
            <x v="489"/>
          </reference>
          <reference field="8" count="1" selected="0">
            <x v="0"/>
          </reference>
          <reference field="10" count="1" selected="0">
            <x v="0"/>
          </reference>
          <reference field="11" count="1">
            <x v="0"/>
          </reference>
          <reference field="12" count="1" selected="0">
            <x v="67"/>
          </reference>
        </references>
      </pivotArea>
    </format>
    <format dxfId="586">
      <pivotArea dataOnly="0" labelOnly="1" outline="0" fieldPosition="0">
        <references count="9">
          <reference field="0" count="1" selected="0">
            <x v="69"/>
          </reference>
          <reference field="1" count="1" selected="0">
            <x v="23"/>
          </reference>
          <reference field="3" count="0" selected="0"/>
          <reference field="4" count="1" selected="0">
            <x v="2"/>
          </reference>
          <reference field="5" count="1" selected="0">
            <x v="490"/>
          </reference>
          <reference field="8" count="1" selected="0">
            <x v="0"/>
          </reference>
          <reference field="10" count="1" selected="0">
            <x v="1"/>
          </reference>
          <reference field="11" count="1">
            <x v="1"/>
          </reference>
          <reference field="12" count="1" selected="0">
            <x v="68"/>
          </reference>
        </references>
      </pivotArea>
    </format>
    <format dxfId="585">
      <pivotArea dataOnly="0" labelOnly="1" outline="0" fieldPosition="0">
        <references count="9">
          <reference field="0" count="1" selected="0">
            <x v="72"/>
          </reference>
          <reference field="1" count="1" selected="0">
            <x v="15"/>
          </reference>
          <reference field="3" count="0" selected="0"/>
          <reference field="4" count="1" selected="0">
            <x v="2"/>
          </reference>
          <reference field="5" count="1" selected="0">
            <x v="491"/>
          </reference>
          <reference field="8" count="1" selected="0">
            <x v="0"/>
          </reference>
          <reference field="10" count="1" selected="0">
            <x v="0"/>
          </reference>
          <reference field="11" count="1">
            <x v="0"/>
          </reference>
          <reference field="12" count="1" selected="0">
            <x v="69"/>
          </reference>
        </references>
      </pivotArea>
    </format>
    <format dxfId="584">
      <pivotArea dataOnly="0" labelOnly="1" outline="0" fieldPosition="0">
        <references count="9">
          <reference field="0" count="1" selected="0">
            <x v="72"/>
          </reference>
          <reference field="1" count="1" selected="0">
            <x v="41"/>
          </reference>
          <reference field="3" count="0" selected="0"/>
          <reference field="4" count="1" selected="0">
            <x v="2"/>
          </reference>
          <reference field="5" count="1" selected="0">
            <x v="492"/>
          </reference>
          <reference field="8" count="1" selected="0">
            <x v="0"/>
          </reference>
          <reference field="10" count="1" selected="0">
            <x v="1"/>
          </reference>
          <reference field="11" count="1">
            <x v="1"/>
          </reference>
          <reference field="12" count="1" selected="0">
            <x v="69"/>
          </reference>
        </references>
      </pivotArea>
    </format>
    <format dxfId="583">
      <pivotArea field="8" type="button" dataOnly="0" labelOnly="1" outline="0" axis="axisRow" fieldPosition="7"/>
    </format>
    <format dxfId="582">
      <pivotArea field="4" type="button" dataOnly="0" labelOnly="1" outline="0" axis="axisRow" fieldPosition="0"/>
    </format>
    <format dxfId="581">
      <pivotArea field="5" type="button" dataOnly="0" labelOnly="1" outline="0" axis="axisRow" fieldPosition="1"/>
    </format>
    <format dxfId="580">
      <pivotArea field="3" type="button" dataOnly="0" labelOnly="1" outline="0" axis="axisRow" fieldPosition="3"/>
    </format>
    <format dxfId="579">
      <pivotArea field="1" type="button" dataOnly="0" labelOnly="1" outline="0" axis="axisRow" fieldPosition="4"/>
    </format>
    <format dxfId="578">
      <pivotArea field="0" type="button" dataOnly="0" labelOnly="1" outline="0" axis="axisRow" fieldPosition="5"/>
    </format>
    <format dxfId="577">
      <pivotArea field="12" type="button" dataOnly="0" labelOnly="1" outline="0" axis="axisRow" fieldPosition="6"/>
    </format>
    <format dxfId="576">
      <pivotArea field="8" type="button" dataOnly="0" labelOnly="1" outline="0" axis="axisRow" fieldPosition="7"/>
    </format>
    <format dxfId="575">
      <pivotArea field="10" type="button" dataOnly="0" labelOnly="1" outline="0" axis="axisRow" fieldPosition="8"/>
    </format>
    <format dxfId="574">
      <pivotArea field="11" type="button" dataOnly="0" labelOnly="1" outline="0" axis="axisRow" fieldPosition="9"/>
    </format>
    <format dxfId="573">
      <pivotArea dataOnly="0" labelOnly="1" outline="0" fieldPosition="0">
        <references count="9">
          <reference field="0" count="1" selected="0">
            <x v="79"/>
          </reference>
          <reference field="1" count="1" selected="0">
            <x v="10"/>
          </reference>
          <reference field="3" count="1" selected="0">
            <x v="1"/>
          </reference>
          <reference field="4" count="1" selected="0">
            <x v="4"/>
          </reference>
          <reference field="5" count="1" selected="0">
            <x v="328"/>
          </reference>
          <reference field="8" count="1" selected="0">
            <x v="1"/>
          </reference>
          <reference field="10" count="1" selected="0">
            <x v="2"/>
          </reference>
          <reference field="11" count="1">
            <x v="2"/>
          </reference>
          <reference field="12" count="1" selected="0">
            <x v="82"/>
          </reference>
        </references>
      </pivotArea>
    </format>
    <format dxfId="572">
      <pivotArea dataOnly="0" labelOnly="1" outline="0" fieldPosition="0">
        <references count="9">
          <reference field="0" count="1" selected="0">
            <x v="75"/>
          </reference>
          <reference field="1" count="1" selected="0">
            <x v="51"/>
          </reference>
          <reference field="3" count="1" selected="0">
            <x v="2"/>
          </reference>
          <reference field="4" count="1" selected="0">
            <x v="4"/>
          </reference>
          <reference field="5" count="1" selected="0">
            <x v="373"/>
          </reference>
          <reference field="8" count="1" selected="0">
            <x v="0"/>
          </reference>
          <reference field="10" count="1" selected="0">
            <x v="2"/>
          </reference>
          <reference field="11" count="1">
            <x v="2"/>
          </reference>
          <reference field="12" count="1" selected="0">
            <x v="78"/>
          </reference>
        </references>
      </pivotArea>
    </format>
    <format dxfId="571">
      <pivotArea dataOnly="0" labelOnly="1" outline="0" fieldPosition="0">
        <references count="9">
          <reference field="0" count="1" selected="0">
            <x v="78"/>
          </reference>
          <reference field="1" count="1" selected="0">
            <x v="54"/>
          </reference>
          <reference field="3" count="1" selected="0">
            <x v="2"/>
          </reference>
          <reference field="4" count="1" selected="0">
            <x v="4"/>
          </reference>
          <reference field="5" count="1" selected="0">
            <x v="406"/>
          </reference>
          <reference field="8" count="1" selected="0">
            <x v="2"/>
          </reference>
          <reference field="10" count="1" selected="0">
            <x v="2"/>
          </reference>
          <reference field="11" count="1">
            <x v="2"/>
          </reference>
          <reference field="12" count="1" selected="0">
            <x v="78"/>
          </reference>
        </references>
      </pivotArea>
    </format>
    <format dxfId="570">
      <pivotArea dataOnly="0" labelOnly="1" outline="0" fieldPosition="0">
        <references count="9">
          <reference field="0" count="1" selected="0">
            <x v="79"/>
          </reference>
          <reference field="1" count="1" selected="0">
            <x v="30"/>
          </reference>
          <reference field="3" count="1" selected="0">
            <x v="1"/>
          </reference>
          <reference field="4" count="1" selected="0">
            <x v="4"/>
          </reference>
          <reference field="5" count="1" selected="0">
            <x v="417"/>
          </reference>
          <reference field="8" count="1" selected="0">
            <x v="1"/>
          </reference>
          <reference field="10" count="1" selected="0">
            <x v="2"/>
          </reference>
          <reference field="11" count="1">
            <x v="2"/>
          </reference>
          <reference field="12" count="1" selected="0">
            <x v="82"/>
          </reference>
        </references>
      </pivotArea>
    </format>
    <format dxfId="569">
      <pivotArea dataOnly="0" labelOnly="1" outline="0" fieldPosition="0">
        <references count="9">
          <reference field="0" count="1" selected="0">
            <x v="83"/>
          </reference>
          <reference field="1" count="1" selected="0">
            <x v="46"/>
          </reference>
          <reference field="3" count="1" selected="0">
            <x v="2"/>
          </reference>
          <reference field="4" count="1" selected="0">
            <x v="4"/>
          </reference>
          <reference field="5" count="1" selected="0">
            <x v="450"/>
          </reference>
          <reference field="8" count="1" selected="0">
            <x v="2"/>
          </reference>
          <reference field="10" count="1" selected="0">
            <x v="2"/>
          </reference>
          <reference field="11" count="1">
            <x v="2"/>
          </reference>
          <reference field="12" count="1" selected="0">
            <x v="89"/>
          </reference>
        </references>
      </pivotArea>
    </format>
    <format dxfId="568">
      <pivotArea dataOnly="0" labelOnly="1" outline="0" fieldPosition="0">
        <references count="9">
          <reference field="0" count="1" selected="0">
            <x v="73"/>
          </reference>
          <reference field="1" count="1" selected="0">
            <x v="20"/>
          </reference>
          <reference field="3" count="1" selected="0">
            <x v="2"/>
          </reference>
          <reference field="4" count="1" selected="0">
            <x v="7"/>
          </reference>
          <reference field="5" count="1" selected="0">
            <x v="71"/>
          </reference>
          <reference field="8" count="1" selected="0">
            <x v="4"/>
          </reference>
          <reference field="10" count="1" selected="0">
            <x v="2"/>
          </reference>
          <reference field="11" count="1">
            <x v="2"/>
          </reference>
          <reference field="12" count="1" selected="0">
            <x v="75"/>
          </reference>
        </references>
      </pivotArea>
    </format>
    <format dxfId="567">
      <pivotArea dataOnly="0" labelOnly="1" outline="0" fieldPosition="0">
        <references count="9">
          <reference field="0" count="1" selected="0">
            <x v="73"/>
          </reference>
          <reference field="1" count="1" selected="0">
            <x v="19"/>
          </reference>
          <reference field="3" count="1" selected="0">
            <x v="2"/>
          </reference>
          <reference field="4" count="1" selected="0">
            <x v="7"/>
          </reference>
          <reference field="5" count="1" selected="0">
            <x v="72"/>
          </reference>
          <reference field="8" count="1" selected="0">
            <x v="0"/>
          </reference>
          <reference field="10" count="1" selected="0">
            <x v="2"/>
          </reference>
          <reference field="11" count="1">
            <x v="2"/>
          </reference>
          <reference field="12" count="1" selected="0">
            <x v="76"/>
          </reference>
        </references>
      </pivotArea>
    </format>
    <format dxfId="566">
      <pivotArea dataOnly="0" labelOnly="1" outline="0" fieldPosition="0">
        <references count="9">
          <reference field="0" count="1" selected="0">
            <x v="84"/>
          </reference>
          <reference field="1" count="1" selected="0">
            <x v="59"/>
          </reference>
          <reference field="3" count="1" selected="0">
            <x v="2"/>
          </reference>
          <reference field="4" count="1" selected="0">
            <x v="7"/>
          </reference>
          <reference field="5" count="1" selected="0">
            <x v="150"/>
          </reference>
          <reference field="8" count="1" selected="0">
            <x v="2"/>
          </reference>
          <reference field="10" count="1" selected="0">
            <x v="5"/>
          </reference>
          <reference field="11" count="1">
            <x v="3"/>
          </reference>
          <reference field="12" count="1" selected="0">
            <x v="91"/>
          </reference>
        </references>
      </pivotArea>
    </format>
    <format dxfId="565">
      <pivotArea dataOnly="0" labelOnly="1" outline="0" fieldPosition="0">
        <references count="9">
          <reference field="0" count="1" selected="0">
            <x v="86"/>
          </reference>
          <reference field="1" count="1" selected="0">
            <x v="30"/>
          </reference>
          <reference field="3" count="1" selected="0">
            <x v="2"/>
          </reference>
          <reference field="4" count="1" selected="0">
            <x v="7"/>
          </reference>
          <reference field="5" count="1" selected="0">
            <x v="151"/>
          </reference>
          <reference field="8" count="1" selected="0">
            <x v="6"/>
          </reference>
          <reference field="10" count="1" selected="0">
            <x v="5"/>
          </reference>
          <reference field="11" count="1">
            <x v="4"/>
          </reference>
          <reference field="12" count="1" selected="0">
            <x v="91"/>
          </reference>
        </references>
      </pivotArea>
    </format>
    <format dxfId="564">
      <pivotArea dataOnly="0" labelOnly="1" outline="0" fieldPosition="0">
        <references count="9">
          <reference field="0" count="1" selected="0">
            <x v="87"/>
          </reference>
          <reference field="1" count="1" selected="0">
            <x v="23"/>
          </reference>
          <reference field="3" count="1" selected="0">
            <x v="2"/>
          </reference>
          <reference field="4" count="1" selected="0">
            <x v="7"/>
          </reference>
          <reference field="5" count="1" selected="0">
            <x v="153"/>
          </reference>
          <reference field="8" count="1" selected="0">
            <x v="1"/>
          </reference>
          <reference field="10" count="1" selected="0">
            <x v="4"/>
          </reference>
          <reference field="11" count="1">
            <x v="1"/>
          </reference>
          <reference field="12" count="1" selected="0">
            <x v="90"/>
          </reference>
        </references>
      </pivotArea>
    </format>
    <format dxfId="563">
      <pivotArea dataOnly="0" labelOnly="1" outline="0" fieldPosition="0">
        <references count="9">
          <reference field="0" count="1" selected="0">
            <x v="87"/>
          </reference>
          <reference field="1" count="1" selected="0">
            <x v="59"/>
          </reference>
          <reference field="3" count="1" selected="0">
            <x v="2"/>
          </reference>
          <reference field="4" count="1" selected="0">
            <x v="7"/>
          </reference>
          <reference field="5" count="1" selected="0">
            <x v="155"/>
          </reference>
          <reference field="8" count="1" selected="0">
            <x v="6"/>
          </reference>
          <reference field="10" count="1" selected="0">
            <x v="5"/>
          </reference>
          <reference field="11" count="1">
            <x v="4"/>
          </reference>
          <reference field="12" count="1" selected="0">
            <x v="92"/>
          </reference>
        </references>
      </pivotArea>
    </format>
    <format dxfId="562">
      <pivotArea dataOnly="0" labelOnly="1" outline="0" fieldPosition="0">
        <references count="9">
          <reference field="0" count="1" selected="0">
            <x v="91"/>
          </reference>
          <reference field="1" count="1" selected="0">
            <x v="9"/>
          </reference>
          <reference field="3" count="1" selected="0">
            <x v="2"/>
          </reference>
          <reference field="4" count="1" selected="0">
            <x v="4"/>
          </reference>
          <reference field="5" count="1" selected="0">
            <x v="368"/>
          </reference>
          <reference field="8" count="1" selected="0">
            <x v="6"/>
          </reference>
          <reference field="10" count="1" selected="0">
            <x v="5"/>
          </reference>
          <reference field="11" count="1">
            <x v="4"/>
          </reference>
          <reference field="12" count="1" selected="0">
            <x v="94"/>
          </reference>
        </references>
      </pivotArea>
    </format>
    <format dxfId="561">
      <pivotArea dataOnly="0" labelOnly="1" outline="0" fieldPosition="0">
        <references count="9">
          <reference field="0" count="1" selected="0">
            <x v="94"/>
          </reference>
          <reference field="1" count="1" selected="0">
            <x v="9"/>
          </reference>
          <reference field="3" count="1" selected="0">
            <x v="3"/>
          </reference>
          <reference field="4" count="1" selected="0">
            <x v="4"/>
          </reference>
          <reference field="5" count="1" selected="0">
            <x v="369"/>
          </reference>
          <reference field="8" count="1" selected="0">
            <x v="2"/>
          </reference>
          <reference field="10" count="1" selected="0">
            <x v="2"/>
          </reference>
          <reference field="11" count="1">
            <x v="2"/>
          </reference>
          <reference field="12" count="1" selected="0">
            <x v="104"/>
          </reference>
        </references>
      </pivotArea>
    </format>
    <format dxfId="560">
      <pivotArea dataOnly="0" labelOnly="1" outline="0" fieldPosition="0">
        <references count="9">
          <reference field="0" count="1" selected="0">
            <x v="93"/>
          </reference>
          <reference field="1" count="1" selected="0">
            <x v="65"/>
          </reference>
          <reference field="3" count="1" selected="0">
            <x v="2"/>
          </reference>
          <reference field="4" count="1" selected="0">
            <x v="7"/>
          </reference>
          <reference field="5" count="1" selected="0">
            <x v="97"/>
          </reference>
          <reference field="8" count="1" selected="0">
            <x v="6"/>
          </reference>
          <reference field="10" count="1" selected="0">
            <x v="5"/>
          </reference>
          <reference field="11" count="1">
            <x v="4"/>
          </reference>
          <reference field="12" count="1" selected="0">
            <x v="102"/>
          </reference>
        </references>
      </pivotArea>
    </format>
    <format dxfId="559">
      <pivotArea dataOnly="0" labelOnly="1" outline="0" fieldPosition="0">
        <references count="9">
          <reference field="0" count="1" selected="0">
            <x v="94"/>
          </reference>
          <reference field="1" count="1" selected="0">
            <x v="26"/>
          </reference>
          <reference field="3" count="1" selected="0">
            <x v="3"/>
          </reference>
          <reference field="4" count="1" selected="0">
            <x v="7"/>
          </reference>
          <reference field="5" count="1" selected="0">
            <x v="101"/>
          </reference>
          <reference field="8" count="1" selected="0">
            <x v="2"/>
          </reference>
          <reference field="10" count="1" selected="0">
            <x v="2"/>
          </reference>
          <reference field="11" count="1">
            <x v="2"/>
          </reference>
          <reference field="12" count="1" selected="0">
            <x v="104"/>
          </reference>
        </references>
      </pivotArea>
    </format>
    <format dxfId="558">
      <pivotArea dataOnly="0" labelOnly="1" outline="0" fieldPosition="0">
        <references count="9">
          <reference field="0" count="1" selected="0">
            <x v="96"/>
          </reference>
          <reference field="1" count="1" selected="0">
            <x v="68"/>
          </reference>
          <reference field="3" count="1" selected="0">
            <x v="3"/>
          </reference>
          <reference field="4" count="1" selected="0">
            <x v="7"/>
          </reference>
          <reference field="5" count="1" selected="0">
            <x v="104"/>
          </reference>
          <reference field="8" count="1" selected="0">
            <x v="1"/>
          </reference>
          <reference field="10" count="1" selected="0">
            <x v="2"/>
          </reference>
          <reference field="11" count="1">
            <x v="2"/>
          </reference>
          <reference field="12" count="1" selected="0">
            <x v="105"/>
          </reference>
        </references>
      </pivotArea>
    </format>
    <format dxfId="557">
      <pivotArea dataOnly="0" labelOnly="1" outline="0" fieldPosition="0">
        <references count="9">
          <reference field="0" count="1" selected="0">
            <x v="96"/>
          </reference>
          <reference field="1" count="1" selected="0">
            <x v="70"/>
          </reference>
          <reference field="3" count="1" selected="0">
            <x v="2"/>
          </reference>
          <reference field="4" count="1" selected="0">
            <x v="7"/>
          </reference>
          <reference field="5" count="1" selected="0">
            <x v="105"/>
          </reference>
          <reference field="8" count="1" selected="0">
            <x v="1"/>
          </reference>
          <reference field="10" count="1" selected="0">
            <x v="5"/>
          </reference>
          <reference field="11" count="1">
            <x v="0"/>
          </reference>
          <reference field="12" count="1" selected="0">
            <x v="105"/>
          </reference>
        </references>
      </pivotArea>
    </format>
    <format dxfId="556">
      <pivotArea dataOnly="0" labelOnly="1" outline="0" fieldPosition="0">
        <references count="9">
          <reference field="0" count="1" selected="0">
            <x v="86"/>
          </reference>
          <reference field="1" count="1" selected="0">
            <x v="20"/>
          </reference>
          <reference field="3" count="1" selected="0">
            <x v="2"/>
          </reference>
          <reference field="4" count="1" selected="0">
            <x v="7"/>
          </reference>
          <reference field="5" count="1" selected="0">
            <x v="152"/>
          </reference>
          <reference field="8" count="1" selected="0">
            <x v="6"/>
          </reference>
          <reference field="10" count="1" selected="0">
            <x v="5"/>
          </reference>
          <reference field="11" count="1">
            <x v="4"/>
          </reference>
          <reference field="12" count="1" selected="0">
            <x v="91"/>
          </reference>
        </references>
      </pivotArea>
    </format>
    <format dxfId="555">
      <pivotArea dataOnly="0" labelOnly="1" outline="0" fieldPosition="0">
        <references count="9">
          <reference field="0" count="1" selected="0">
            <x v="0"/>
          </reference>
          <reference field="1" count="1" selected="0">
            <x v="26"/>
          </reference>
          <reference field="3" count="1" selected="0">
            <x v="1"/>
          </reference>
          <reference field="4" count="1" selected="0">
            <x v="0"/>
          </reference>
          <reference field="5" count="1" selected="0">
            <x v="159"/>
          </reference>
          <reference field="8" count="1" selected="0">
            <x v="0"/>
          </reference>
          <reference field="10" count="1" selected="0">
            <x v="1"/>
          </reference>
          <reference field="11" count="1">
            <x v="1"/>
          </reference>
          <reference field="12" count="1" selected="0">
            <x v="0"/>
          </reference>
        </references>
      </pivotArea>
    </format>
    <format dxfId="554">
      <pivotArea dataOnly="0" labelOnly="1" outline="0" fieldPosition="0">
        <references count="9">
          <reference field="0" count="1" selected="0">
            <x v="2"/>
          </reference>
          <reference field="1" count="1" selected="0">
            <x v="20"/>
          </reference>
          <reference field="3" count="1" selected="0">
            <x v="3"/>
          </reference>
          <reference field="4" count="1" selected="0">
            <x v="0"/>
          </reference>
          <reference field="5" count="1" selected="0">
            <x v="160"/>
          </reference>
          <reference field="8" count="1" selected="0">
            <x v="0"/>
          </reference>
          <reference field="10" count="1" selected="0">
            <x v="1"/>
          </reference>
          <reference field="11" count="1">
            <x v="1"/>
          </reference>
          <reference field="12" count="1" selected="0">
            <x v="2"/>
          </reference>
        </references>
      </pivotArea>
    </format>
    <format dxfId="553">
      <pivotArea dataOnly="0" labelOnly="1" outline="0" fieldPosition="0">
        <references count="9">
          <reference field="0" count="1" selected="0">
            <x v="1"/>
          </reference>
          <reference field="1" count="1" selected="0">
            <x v="26"/>
          </reference>
          <reference field="3" count="1" selected="0">
            <x v="1"/>
          </reference>
          <reference field="4" count="1" selected="0">
            <x v="0"/>
          </reference>
          <reference field="5" count="1" selected="0">
            <x v="161"/>
          </reference>
          <reference field="8" count="1" selected="0">
            <x v="0"/>
          </reference>
          <reference field="10" count="1" selected="0">
            <x v="1"/>
          </reference>
          <reference field="11" count="1">
            <x v="1"/>
          </reference>
          <reference field="12" count="1" selected="0">
            <x v="1"/>
          </reference>
        </references>
      </pivotArea>
    </format>
    <format dxfId="552">
      <pivotArea dataOnly="0" labelOnly="1" outline="0" fieldPosition="0">
        <references count="9">
          <reference field="0" count="1" selected="0">
            <x v="3"/>
          </reference>
          <reference field="1" count="1" selected="0">
            <x v="12"/>
          </reference>
          <reference field="3" count="1" selected="0">
            <x v="1"/>
          </reference>
          <reference field="4" count="1" selected="0">
            <x v="0"/>
          </reference>
          <reference field="5" count="1" selected="0">
            <x v="162"/>
          </reference>
          <reference field="8" count="1" selected="0">
            <x v="0"/>
          </reference>
          <reference field="10" count="1" selected="0">
            <x v="1"/>
          </reference>
          <reference field="11" count="1">
            <x v="1"/>
          </reference>
          <reference field="12" count="1" selected="0">
            <x v="3"/>
          </reference>
        </references>
      </pivotArea>
    </format>
    <format dxfId="551">
      <pivotArea dataOnly="0" labelOnly="1" outline="0" fieldPosition="0">
        <references count="9">
          <reference field="0" count="1" selected="0">
            <x v="6"/>
          </reference>
          <reference field="1" count="1" selected="0">
            <x v="12"/>
          </reference>
          <reference field="3" count="1" selected="0">
            <x v="2"/>
          </reference>
          <reference field="4" count="1" selected="0">
            <x v="0"/>
          </reference>
          <reference field="5" count="1" selected="0">
            <x v="163"/>
          </reference>
          <reference field="8" count="1" selected="0">
            <x v="0"/>
          </reference>
          <reference field="10" count="1" selected="0">
            <x v="1"/>
          </reference>
          <reference field="11" count="1">
            <x v="1"/>
          </reference>
          <reference field="12" count="1" selected="0">
            <x v="6"/>
          </reference>
        </references>
      </pivotArea>
    </format>
    <format dxfId="550">
      <pivotArea dataOnly="0" labelOnly="1" outline="0" fieldPosition="0">
        <references count="9">
          <reference field="0" count="1" selected="0">
            <x v="3"/>
          </reference>
          <reference field="1" count="1" selected="0">
            <x v="16"/>
          </reference>
          <reference field="3" count="1" selected="0">
            <x v="1"/>
          </reference>
          <reference field="4" count="1" selected="0">
            <x v="0"/>
          </reference>
          <reference field="5" count="1" selected="0">
            <x v="164"/>
          </reference>
          <reference field="8" count="1" selected="0">
            <x v="0"/>
          </reference>
          <reference field="10" count="1" selected="0">
            <x v="1"/>
          </reference>
          <reference field="11" count="1">
            <x v="1"/>
          </reference>
          <reference field="12" count="1" selected="0">
            <x v="3"/>
          </reference>
        </references>
      </pivotArea>
    </format>
    <format dxfId="549">
      <pivotArea dataOnly="0" labelOnly="1" outline="0" fieldPosition="0">
        <references count="9">
          <reference field="0" count="1" selected="0">
            <x v="8"/>
          </reference>
          <reference field="1" count="1" selected="0">
            <x v="16"/>
          </reference>
          <reference field="3" count="1" selected="0">
            <x v="2"/>
          </reference>
          <reference field="4" count="1" selected="0">
            <x v="0"/>
          </reference>
          <reference field="5" count="1" selected="0">
            <x v="165"/>
          </reference>
          <reference field="8" count="1" selected="0">
            <x v="0"/>
          </reference>
          <reference field="10" count="1" selected="0">
            <x v="1"/>
          </reference>
          <reference field="11" count="1">
            <x v="1"/>
          </reference>
          <reference field="12" count="1" selected="0">
            <x v="8"/>
          </reference>
        </references>
      </pivotArea>
    </format>
    <format dxfId="548">
      <pivotArea dataOnly="0" labelOnly="1" outline="0" fieldPosition="0">
        <references count="9">
          <reference field="0" count="1" selected="0">
            <x v="8"/>
          </reference>
          <reference field="1" count="1" selected="0">
            <x v="27"/>
          </reference>
          <reference field="3" count="1" selected="0">
            <x v="1"/>
          </reference>
          <reference field="4" count="1" selected="0">
            <x v="0"/>
          </reference>
          <reference field="5" count="1" selected="0">
            <x v="166"/>
          </reference>
          <reference field="8" count="1" selected="0">
            <x v="0"/>
          </reference>
          <reference field="10" count="1" selected="0">
            <x v="1"/>
          </reference>
          <reference field="11" count="1">
            <x v="1"/>
          </reference>
          <reference field="12" count="1" selected="0">
            <x v="8"/>
          </reference>
        </references>
      </pivotArea>
    </format>
    <format dxfId="547">
      <pivotArea dataOnly="0" labelOnly="1" outline="0" fieldPosition="0">
        <references count="9">
          <reference field="0" count="1" selected="0">
            <x v="13"/>
          </reference>
          <reference field="1" count="1" selected="0">
            <x v="5"/>
          </reference>
          <reference field="3" count="1" selected="0">
            <x v="3"/>
          </reference>
          <reference field="4" count="1" selected="0">
            <x v="0"/>
          </reference>
          <reference field="5" count="1" selected="0">
            <x v="167"/>
          </reference>
          <reference field="8" count="1" selected="0">
            <x v="0"/>
          </reference>
          <reference field="10" count="1" selected="0">
            <x v="1"/>
          </reference>
          <reference field="11" count="1">
            <x v="1"/>
          </reference>
          <reference field="12" count="1" selected="0">
            <x v="13"/>
          </reference>
        </references>
      </pivotArea>
    </format>
    <format dxfId="546">
      <pivotArea dataOnly="0" labelOnly="1" outline="0" fieldPosition="0">
        <references count="9">
          <reference field="0" count="1" selected="0">
            <x v="11"/>
          </reference>
          <reference field="1" count="1" selected="0">
            <x v="20"/>
          </reference>
          <reference field="3" count="1" selected="0">
            <x v="2"/>
          </reference>
          <reference field="4" count="1" selected="0">
            <x v="0"/>
          </reference>
          <reference field="5" count="1" selected="0">
            <x v="169"/>
          </reference>
          <reference field="8" count="1" selected="0">
            <x v="0"/>
          </reference>
          <reference field="10" count="1" selected="0">
            <x v="1"/>
          </reference>
          <reference field="11" count="1">
            <x v="1"/>
          </reference>
          <reference field="12" count="1" selected="0">
            <x v="11"/>
          </reference>
        </references>
      </pivotArea>
    </format>
    <format dxfId="545">
      <pivotArea dataOnly="0" labelOnly="1" outline="0" fieldPosition="0">
        <references count="9">
          <reference field="0" count="1" selected="0">
            <x v="12"/>
          </reference>
          <reference field="1" count="1" selected="0">
            <x v="16"/>
          </reference>
          <reference field="3" count="1" selected="0">
            <x v="3"/>
          </reference>
          <reference field="4" count="1" selected="0">
            <x v="0"/>
          </reference>
          <reference field="5" count="1" selected="0">
            <x v="170"/>
          </reference>
          <reference field="8" count="1" selected="0">
            <x v="0"/>
          </reference>
          <reference field="10" count="1" selected="0">
            <x v="1"/>
          </reference>
          <reference field="11" count="1">
            <x v="1"/>
          </reference>
          <reference field="12" count="1" selected="0">
            <x v="12"/>
          </reference>
        </references>
      </pivotArea>
    </format>
    <format dxfId="544">
      <pivotArea dataOnly="0" labelOnly="1" outline="0" fieldPosition="0">
        <references count="9">
          <reference field="0" count="1" selected="0">
            <x v="14"/>
          </reference>
          <reference field="1" count="1" selected="0">
            <x v="26"/>
          </reference>
          <reference field="3" count="1" selected="0">
            <x v="1"/>
          </reference>
          <reference field="4" count="1" selected="0">
            <x v="0"/>
          </reference>
          <reference field="5" count="1" selected="0">
            <x v="171"/>
          </reference>
          <reference field="8" count="1" selected="0">
            <x v="0"/>
          </reference>
          <reference field="10" count="1" selected="0">
            <x v="1"/>
          </reference>
          <reference field="11" count="1">
            <x v="1"/>
          </reference>
          <reference field="12" count="1" selected="0">
            <x v="14"/>
          </reference>
        </references>
      </pivotArea>
    </format>
    <format dxfId="543">
      <pivotArea dataOnly="0" labelOnly="1" outline="0" fieldPosition="0">
        <references count="9">
          <reference field="0" count="1" selected="0">
            <x v="14"/>
          </reference>
          <reference field="1" count="1" selected="0">
            <x v="17"/>
          </reference>
          <reference field="3" count="1" selected="0">
            <x v="2"/>
          </reference>
          <reference field="4" count="1" selected="0">
            <x v="0"/>
          </reference>
          <reference field="5" count="1" selected="0">
            <x v="172"/>
          </reference>
          <reference field="8" count="1" selected="0">
            <x v="0"/>
          </reference>
          <reference field="10" count="1" selected="0">
            <x v="1"/>
          </reference>
          <reference field="11" count="1">
            <x v="1"/>
          </reference>
          <reference field="12" count="1" selected="0">
            <x v="14"/>
          </reference>
        </references>
      </pivotArea>
    </format>
    <format dxfId="542">
      <pivotArea dataOnly="0" labelOnly="1" outline="0" fieldPosition="0">
        <references count="9">
          <reference field="0" count="1" selected="0">
            <x v="9"/>
          </reference>
          <reference field="1" count="1" selected="0">
            <x v="16"/>
          </reference>
          <reference field="3" count="1" selected="0">
            <x v="3"/>
          </reference>
          <reference field="4" count="1" selected="0">
            <x v="0"/>
          </reference>
          <reference field="5" count="1" selected="0">
            <x v="173"/>
          </reference>
          <reference field="8" count="1" selected="0">
            <x v="0"/>
          </reference>
          <reference field="10" count="1" selected="0">
            <x v="1"/>
          </reference>
          <reference field="11" count="1">
            <x v="1"/>
          </reference>
          <reference field="12" count="1" selected="0">
            <x v="9"/>
          </reference>
        </references>
      </pivotArea>
    </format>
    <format dxfId="541">
      <pivotArea dataOnly="0" labelOnly="1" outline="0" fieldPosition="0">
        <references count="9">
          <reference field="0" count="1" selected="0">
            <x v="15"/>
          </reference>
          <reference field="1" count="1" selected="0">
            <x v="47"/>
          </reference>
          <reference field="3" count="1" selected="0">
            <x v="2"/>
          </reference>
          <reference field="4" count="1" selected="0">
            <x v="0"/>
          </reference>
          <reference field="5" count="1" selected="0">
            <x v="174"/>
          </reference>
          <reference field="8" count="1" selected="0">
            <x v="0"/>
          </reference>
          <reference field="10" count="1" selected="0">
            <x v="1"/>
          </reference>
          <reference field="11" count="1">
            <x v="1"/>
          </reference>
          <reference field="12" count="1" selected="0">
            <x v="15"/>
          </reference>
        </references>
      </pivotArea>
    </format>
    <format dxfId="540">
      <pivotArea dataOnly="0" labelOnly="1" outline="0" fieldPosition="0">
        <references count="9">
          <reference field="0" count="1" selected="0">
            <x v="16"/>
          </reference>
          <reference field="1" count="1" selected="0">
            <x v="11"/>
          </reference>
          <reference field="3" count="1" selected="0">
            <x v="3"/>
          </reference>
          <reference field="4" count="1" selected="0">
            <x v="0"/>
          </reference>
          <reference field="5" count="1" selected="0">
            <x v="175"/>
          </reference>
          <reference field="8" count="1" selected="0">
            <x v="0"/>
          </reference>
          <reference field="10" count="1" selected="0">
            <x v="1"/>
          </reference>
          <reference field="11" count="1">
            <x v="1"/>
          </reference>
          <reference field="12" count="1" selected="0">
            <x v="16"/>
          </reference>
        </references>
      </pivotArea>
    </format>
    <format dxfId="539">
      <pivotArea dataOnly="0" labelOnly="1" outline="0" fieldPosition="0">
        <references count="9">
          <reference field="0" count="1" selected="0">
            <x v="18"/>
          </reference>
          <reference field="1" count="1" selected="0">
            <x v="47"/>
          </reference>
          <reference field="3" count="1" selected="0">
            <x v="1"/>
          </reference>
          <reference field="4" count="1" selected="0">
            <x v="0"/>
          </reference>
          <reference field="5" count="1" selected="0">
            <x v="176"/>
          </reference>
          <reference field="8" count="1" selected="0">
            <x v="0"/>
          </reference>
          <reference field="10" count="1" selected="0">
            <x v="1"/>
          </reference>
          <reference field="11" count="1">
            <x v="1"/>
          </reference>
          <reference field="12" count="1" selected="0">
            <x v="18"/>
          </reference>
        </references>
      </pivotArea>
    </format>
    <format dxfId="538">
      <pivotArea dataOnly="0" labelOnly="1" outline="0" fieldPosition="0">
        <references count="9">
          <reference field="0" count="1" selected="0">
            <x v="20"/>
          </reference>
          <reference field="1" count="1" selected="0">
            <x v="47"/>
          </reference>
          <reference field="3" count="1" selected="0">
            <x v="2"/>
          </reference>
          <reference field="4" count="1" selected="0">
            <x v="0"/>
          </reference>
          <reference field="5" count="1" selected="0">
            <x v="177"/>
          </reference>
          <reference field="8" count="1" selected="0">
            <x v="0"/>
          </reference>
          <reference field="10" count="1" selected="0">
            <x v="1"/>
          </reference>
          <reference field="11" count="1">
            <x v="1"/>
          </reference>
          <reference field="12" count="1" selected="0">
            <x v="20"/>
          </reference>
        </references>
      </pivotArea>
    </format>
    <format dxfId="537">
      <pivotArea dataOnly="0" labelOnly="1" outline="0" fieldPosition="0">
        <references count="9">
          <reference field="0" count="1" selected="0">
            <x v="17"/>
          </reference>
          <reference field="1" count="1" selected="0">
            <x v="19"/>
          </reference>
          <reference field="3" count="1" selected="0">
            <x v="3"/>
          </reference>
          <reference field="4" count="1" selected="0">
            <x v="0"/>
          </reference>
          <reference field="5" count="1" selected="0">
            <x v="178"/>
          </reference>
          <reference field="8" count="1" selected="0">
            <x v="0"/>
          </reference>
          <reference field="10" count="1" selected="0">
            <x v="1"/>
          </reference>
          <reference field="11" count="1">
            <x v="1"/>
          </reference>
          <reference field="12" count="1" selected="0">
            <x v="17"/>
          </reference>
        </references>
      </pivotArea>
    </format>
    <format dxfId="536">
      <pivotArea dataOnly="0" labelOnly="1" outline="0" fieldPosition="0">
        <references count="9">
          <reference field="0" count="1" selected="0">
            <x v="19"/>
          </reference>
          <reference field="1" count="1" selected="0">
            <x v="19"/>
          </reference>
          <reference field="3" count="1" selected="0">
            <x v="2"/>
          </reference>
          <reference field="4" count="1" selected="0">
            <x v="0"/>
          </reference>
          <reference field="5" count="1" selected="0">
            <x v="180"/>
          </reference>
          <reference field="8" count="1" selected="0">
            <x v="0"/>
          </reference>
          <reference field="10" count="1" selected="0">
            <x v="1"/>
          </reference>
          <reference field="11" count="1">
            <x v="1"/>
          </reference>
          <reference field="12" count="1" selected="0">
            <x v="19"/>
          </reference>
        </references>
      </pivotArea>
    </format>
    <format dxfId="535">
      <pivotArea dataOnly="0" labelOnly="1" outline="0" fieldPosition="0">
        <references count="9">
          <reference field="0" count="1" selected="0">
            <x v="21"/>
          </reference>
          <reference field="1" count="1" selected="0">
            <x v="20"/>
          </reference>
          <reference field="3" count="1" selected="0">
            <x v="3"/>
          </reference>
          <reference field="4" count="1" selected="0">
            <x v="0"/>
          </reference>
          <reference field="5" count="1" selected="0">
            <x v="181"/>
          </reference>
          <reference field="8" count="1" selected="0">
            <x v="0"/>
          </reference>
          <reference field="10" count="1" selected="0">
            <x v="1"/>
          </reference>
          <reference field="11" count="1">
            <x v="1"/>
          </reference>
          <reference field="12" count="1" selected="0">
            <x v="21"/>
          </reference>
        </references>
      </pivotArea>
    </format>
    <format dxfId="534">
      <pivotArea dataOnly="0" labelOnly="1" outline="0" fieldPosition="0">
        <references count="9">
          <reference field="0" count="1" selected="0">
            <x v="22"/>
          </reference>
          <reference field="1" count="1" selected="0">
            <x v="42"/>
          </reference>
          <reference field="3" count="1" selected="0">
            <x v="1"/>
          </reference>
          <reference field="4" count="1" selected="0">
            <x v="0"/>
          </reference>
          <reference field="5" count="1" selected="0">
            <x v="182"/>
          </reference>
          <reference field="8" count="1" selected="0">
            <x v="0"/>
          </reference>
          <reference field="10" count="1" selected="0">
            <x v="1"/>
          </reference>
          <reference field="11" count="1">
            <x v="1"/>
          </reference>
          <reference field="12" count="1" selected="0">
            <x v="22"/>
          </reference>
        </references>
      </pivotArea>
    </format>
    <format dxfId="533">
      <pivotArea dataOnly="0" labelOnly="1" outline="0" fieldPosition="0">
        <references count="9">
          <reference field="0" count="1" selected="0">
            <x v="23"/>
          </reference>
          <reference field="1" count="1" selected="0">
            <x v="28"/>
          </reference>
          <reference field="3" count="1" selected="0">
            <x v="3"/>
          </reference>
          <reference field="4" count="1" selected="0">
            <x v="0"/>
          </reference>
          <reference field="5" count="1" selected="0">
            <x v="183"/>
          </reference>
          <reference field="8" count="1" selected="0">
            <x v="0"/>
          </reference>
          <reference field="10" count="1" selected="0">
            <x v="1"/>
          </reference>
          <reference field="11" count="1">
            <x v="1"/>
          </reference>
          <reference field="12" count="1" selected="0">
            <x v="23"/>
          </reference>
        </references>
      </pivotArea>
    </format>
    <format dxfId="532">
      <pivotArea dataOnly="0" labelOnly="1" outline="0" fieldPosition="0">
        <references count="9">
          <reference field="0" count="1" selected="0">
            <x v="23"/>
          </reference>
          <reference field="1" count="1" selected="0">
            <x v="16"/>
          </reference>
          <reference field="3" count="1" selected="0">
            <x v="1"/>
          </reference>
          <reference field="4" count="1" selected="0">
            <x v="0"/>
          </reference>
          <reference field="5" count="1" selected="0">
            <x v="184"/>
          </reference>
          <reference field="8" count="1" selected="0">
            <x v="0"/>
          </reference>
          <reference field="10" count="1" selected="0">
            <x v="1"/>
          </reference>
          <reference field="11" count="1">
            <x v="1"/>
          </reference>
          <reference field="12" count="1" selected="0">
            <x v="23"/>
          </reference>
        </references>
      </pivotArea>
    </format>
    <format dxfId="531">
      <pivotArea dataOnly="0" labelOnly="1" outline="0" fieldPosition="0">
        <references count="9">
          <reference field="0" count="1" selected="0">
            <x v="25"/>
          </reference>
          <reference field="1" count="1" selected="0">
            <x v="26"/>
          </reference>
          <reference field="3" count="1" selected="0">
            <x v="3"/>
          </reference>
          <reference field="4" count="1" selected="0">
            <x v="0"/>
          </reference>
          <reference field="5" count="1" selected="0">
            <x v="185"/>
          </reference>
          <reference field="8" count="1" selected="0">
            <x v="0"/>
          </reference>
          <reference field="10" count="1" selected="0">
            <x v="1"/>
          </reference>
          <reference field="11" count="1">
            <x v="1"/>
          </reference>
          <reference field="12" count="1" selected="0">
            <x v="25"/>
          </reference>
        </references>
      </pivotArea>
    </format>
    <format dxfId="530">
      <pivotArea dataOnly="0" labelOnly="1" outline="0" fieldPosition="0">
        <references count="9">
          <reference field="0" count="1" selected="0">
            <x v="26"/>
          </reference>
          <reference field="1" count="1" selected="0">
            <x v="35"/>
          </reference>
          <reference field="3" count="1" selected="0">
            <x v="3"/>
          </reference>
          <reference field="4" count="1" selected="0">
            <x v="0"/>
          </reference>
          <reference field="5" count="1" selected="0">
            <x v="186"/>
          </reference>
          <reference field="8" count="1" selected="0">
            <x v="0"/>
          </reference>
          <reference field="10" count="1" selected="0">
            <x v="1"/>
          </reference>
          <reference field="11" count="1">
            <x v="1"/>
          </reference>
          <reference field="12" count="1" selected="0">
            <x v="26"/>
          </reference>
        </references>
      </pivotArea>
    </format>
    <format dxfId="529">
      <pivotArea dataOnly="0" labelOnly="1" outline="0" fieldPosition="0">
        <references count="9">
          <reference field="0" count="1" selected="0">
            <x v="27"/>
          </reference>
          <reference field="1" count="1" selected="0">
            <x v="4"/>
          </reference>
          <reference field="3" count="1" selected="0">
            <x v="1"/>
          </reference>
          <reference field="4" count="1" selected="0">
            <x v="0"/>
          </reference>
          <reference field="5" count="1" selected="0">
            <x v="187"/>
          </reference>
          <reference field="8" count="1" selected="0">
            <x v="0"/>
          </reference>
          <reference field="10" count="1" selected="0">
            <x v="1"/>
          </reference>
          <reference field="11" count="1">
            <x v="1"/>
          </reference>
          <reference field="12" count="1" selected="0">
            <x v="27"/>
          </reference>
        </references>
      </pivotArea>
    </format>
    <format dxfId="528">
      <pivotArea dataOnly="0" labelOnly="1" outline="0" fieldPosition="0">
        <references count="9">
          <reference field="0" count="1" selected="0">
            <x v="28"/>
          </reference>
          <reference field="1" count="1" selected="0">
            <x v="26"/>
          </reference>
          <reference field="3" count="1" selected="0">
            <x v="2"/>
          </reference>
          <reference field="4" count="1" selected="0">
            <x v="0"/>
          </reference>
          <reference field="5" count="1" selected="0">
            <x v="188"/>
          </reference>
          <reference field="8" count="1" selected="0">
            <x v="0"/>
          </reference>
          <reference field="10" count="1" selected="0">
            <x v="1"/>
          </reference>
          <reference field="11" count="1">
            <x v="1"/>
          </reference>
          <reference field="12" count="1" selected="0">
            <x v="28"/>
          </reference>
        </references>
      </pivotArea>
    </format>
    <format dxfId="527">
      <pivotArea dataOnly="0" labelOnly="1" outline="0" fieldPosition="0">
        <references count="9">
          <reference field="0" count="1" selected="0">
            <x v="29"/>
          </reference>
          <reference field="1" count="1" selected="0">
            <x v="30"/>
          </reference>
          <reference field="3" count="1" selected="0">
            <x v="3"/>
          </reference>
          <reference field="4" count="1" selected="0">
            <x v="0"/>
          </reference>
          <reference field="5" count="1" selected="0">
            <x v="189"/>
          </reference>
          <reference field="8" count="1" selected="0">
            <x v="0"/>
          </reference>
          <reference field="10" count="1" selected="0">
            <x v="1"/>
          </reference>
          <reference field="11" count="1">
            <x v="1"/>
          </reference>
          <reference field="12" count="1" selected="0">
            <x v="29"/>
          </reference>
        </references>
      </pivotArea>
    </format>
    <format dxfId="526">
      <pivotArea dataOnly="0" labelOnly="1" outline="0" fieldPosition="0">
        <references count="9">
          <reference field="0" count="1" selected="0">
            <x v="29"/>
          </reference>
          <reference field="1" count="1" selected="0">
            <x v="16"/>
          </reference>
          <reference field="3" count="1" selected="0">
            <x v="1"/>
          </reference>
          <reference field="4" count="1" selected="0">
            <x v="0"/>
          </reference>
          <reference field="5" count="1" selected="0">
            <x v="191"/>
          </reference>
          <reference field="8" count="1" selected="0">
            <x v="0"/>
          </reference>
          <reference field="10" count="1" selected="0">
            <x v="1"/>
          </reference>
          <reference field="11" count="1">
            <x v="1"/>
          </reference>
          <reference field="12" count="1" selected="0">
            <x v="29"/>
          </reference>
        </references>
      </pivotArea>
    </format>
    <format dxfId="525">
      <pivotArea dataOnly="0" labelOnly="1" outline="0" fieldPosition="0">
        <references count="9">
          <reference field="0" count="1" selected="0">
            <x v="32"/>
          </reference>
          <reference field="1" count="1" selected="0">
            <x v="7"/>
          </reference>
          <reference field="3" count="1" selected="0">
            <x v="2"/>
          </reference>
          <reference field="4" count="1" selected="0">
            <x v="0"/>
          </reference>
          <reference field="5" count="1" selected="0">
            <x v="192"/>
          </reference>
          <reference field="8" count="1" selected="0">
            <x v="0"/>
          </reference>
          <reference field="10" count="1" selected="0">
            <x v="1"/>
          </reference>
          <reference field="11" count="1">
            <x v="1"/>
          </reference>
          <reference field="12" count="1" selected="0">
            <x v="32"/>
          </reference>
        </references>
      </pivotArea>
    </format>
    <format dxfId="524">
      <pivotArea dataOnly="0" labelOnly="1" outline="0" fieldPosition="0">
        <references count="9">
          <reference field="0" count="1" selected="0">
            <x v="31"/>
          </reference>
          <reference field="1" count="1" selected="0">
            <x v="9"/>
          </reference>
          <reference field="3" count="1" selected="0">
            <x v="3"/>
          </reference>
          <reference field="4" count="1" selected="0">
            <x v="0"/>
          </reference>
          <reference field="5" count="1" selected="0">
            <x v="193"/>
          </reference>
          <reference field="8" count="1" selected="0">
            <x v="0"/>
          </reference>
          <reference field="10" count="1" selected="0">
            <x v="1"/>
          </reference>
          <reference field="11" count="1">
            <x v="1"/>
          </reference>
          <reference field="12" count="1" selected="0">
            <x v="31"/>
          </reference>
        </references>
      </pivotArea>
    </format>
    <format dxfId="523">
      <pivotArea dataOnly="0" labelOnly="1" outline="0" fieldPosition="0">
        <references count="9">
          <reference field="0" count="1" selected="0">
            <x v="30"/>
          </reference>
          <reference field="1" count="1" selected="0">
            <x v="30"/>
          </reference>
          <reference field="3" count="1" selected="0">
            <x v="1"/>
          </reference>
          <reference field="4" count="1" selected="0">
            <x v="0"/>
          </reference>
          <reference field="5" count="1" selected="0">
            <x v="194"/>
          </reference>
          <reference field="8" count="1" selected="0">
            <x v="0"/>
          </reference>
          <reference field="10" count="1" selected="0">
            <x v="1"/>
          </reference>
          <reference field="11" count="1">
            <x v="1"/>
          </reference>
          <reference field="12" count="1" selected="0">
            <x v="30"/>
          </reference>
        </references>
      </pivotArea>
    </format>
    <format dxfId="522">
      <pivotArea dataOnly="0" labelOnly="1" outline="0" fieldPosition="0">
        <references count="9">
          <reference field="0" count="1" selected="0">
            <x v="33"/>
          </reference>
          <reference field="1" count="1" selected="0">
            <x v="37"/>
          </reference>
          <reference field="3" count="1" selected="0">
            <x v="2"/>
          </reference>
          <reference field="4" count="1" selected="0">
            <x v="0"/>
          </reference>
          <reference field="5" count="1" selected="0">
            <x v="195"/>
          </reference>
          <reference field="8" count="1" selected="0">
            <x v="0"/>
          </reference>
          <reference field="10" count="1" selected="0">
            <x v="1"/>
          </reference>
          <reference field="11" count="1">
            <x v="1"/>
          </reference>
          <reference field="12" count="1" selected="0">
            <x v="33"/>
          </reference>
        </references>
      </pivotArea>
    </format>
    <format dxfId="521">
      <pivotArea dataOnly="0" labelOnly="1" outline="0" fieldPosition="0">
        <references count="9">
          <reference field="0" count="1" selected="0">
            <x v="34"/>
          </reference>
          <reference field="1" count="1" selected="0">
            <x v="16"/>
          </reference>
          <reference field="3" count="1" selected="0">
            <x v="3"/>
          </reference>
          <reference field="4" count="1" selected="0">
            <x v="0"/>
          </reference>
          <reference field="5" count="1" selected="0">
            <x v="196"/>
          </reference>
          <reference field="8" count="1" selected="0">
            <x v="0"/>
          </reference>
          <reference field="10" count="1" selected="0">
            <x v="1"/>
          </reference>
          <reference field="11" count="1">
            <x v="1"/>
          </reference>
          <reference field="12" count="1" selected="0">
            <x v="34"/>
          </reference>
        </references>
      </pivotArea>
    </format>
    <format dxfId="520">
      <pivotArea dataOnly="0" labelOnly="1" outline="0" fieldPosition="0">
        <references count="9">
          <reference field="0" count="1" selected="0">
            <x v="32"/>
          </reference>
          <reference field="1" count="1" selected="0">
            <x v="7"/>
          </reference>
          <reference field="3" count="1" selected="0">
            <x v="1"/>
          </reference>
          <reference field="4" count="1" selected="0">
            <x v="0"/>
          </reference>
          <reference field="5" count="1" selected="0">
            <x v="197"/>
          </reference>
          <reference field="8" count="1" selected="0">
            <x v="0"/>
          </reference>
          <reference field="10" count="1" selected="0">
            <x v="1"/>
          </reference>
          <reference field="11" count="1">
            <x v="1"/>
          </reference>
          <reference field="12" count="1" selected="0">
            <x v="32"/>
          </reference>
        </references>
      </pivotArea>
    </format>
    <format dxfId="519">
      <pivotArea dataOnly="0" labelOnly="1" outline="0" fieldPosition="0">
        <references count="9">
          <reference field="0" count="1" selected="0">
            <x v="36"/>
          </reference>
          <reference field="1" count="1" selected="0">
            <x v="46"/>
          </reference>
          <reference field="3" count="1" selected="0">
            <x v="3"/>
          </reference>
          <reference field="4" count="1" selected="0">
            <x v="0"/>
          </reference>
          <reference field="5" count="1" selected="0">
            <x v="198"/>
          </reference>
          <reference field="8" count="1" selected="0">
            <x v="0"/>
          </reference>
          <reference field="10" count="1" selected="0">
            <x v="1"/>
          </reference>
          <reference field="11" count="1">
            <x v="1"/>
          </reference>
          <reference field="12" count="1" selected="0">
            <x v="36"/>
          </reference>
        </references>
      </pivotArea>
    </format>
    <format dxfId="518">
      <pivotArea dataOnly="0" labelOnly="1" outline="0" fieldPosition="0">
        <references count="9">
          <reference field="0" count="1" selected="0">
            <x v="37"/>
          </reference>
          <reference field="1" count="1" selected="0">
            <x v="40"/>
          </reference>
          <reference field="3" count="1" selected="0">
            <x v="1"/>
          </reference>
          <reference field="4" count="1" selected="0">
            <x v="0"/>
          </reference>
          <reference field="5" count="1" selected="0">
            <x v="199"/>
          </reference>
          <reference field="8" count="1" selected="0">
            <x v="0"/>
          </reference>
          <reference field="10" count="1" selected="0">
            <x v="1"/>
          </reference>
          <reference field="11" count="1">
            <x v="1"/>
          </reference>
          <reference field="12" count="1" selected="0">
            <x v="37"/>
          </reference>
        </references>
      </pivotArea>
    </format>
    <format dxfId="517">
      <pivotArea dataOnly="0" labelOnly="1" outline="0" fieldPosition="0">
        <references count="9">
          <reference field="0" count="1" selected="0">
            <x v="39"/>
          </reference>
          <reference field="1" count="1" selected="0">
            <x v="45"/>
          </reference>
          <reference field="3" count="1" selected="0">
            <x v="2"/>
          </reference>
          <reference field="4" count="1" selected="0">
            <x v="0"/>
          </reference>
          <reference field="5" count="1" selected="0">
            <x v="200"/>
          </reference>
          <reference field="8" count="1" selected="0">
            <x v="0"/>
          </reference>
          <reference field="10" count="1" selected="0">
            <x v="1"/>
          </reference>
          <reference field="11" count="1">
            <x v="1"/>
          </reference>
          <reference field="12" count="1" selected="0">
            <x v="39"/>
          </reference>
        </references>
      </pivotArea>
    </format>
    <format dxfId="516">
      <pivotArea dataOnly="0" labelOnly="1" outline="0" fieldPosition="0">
        <references count="9">
          <reference field="0" count="1" selected="0">
            <x v="38"/>
          </reference>
          <reference field="1" count="1" selected="0">
            <x v="36"/>
          </reference>
          <reference field="3" count="1" selected="0">
            <x v="3"/>
          </reference>
          <reference field="4" count="1" selected="0">
            <x v="0"/>
          </reference>
          <reference field="5" count="1" selected="0">
            <x v="202"/>
          </reference>
          <reference field="8" count="1" selected="0">
            <x v="0"/>
          </reference>
          <reference field="10" count="1" selected="0">
            <x v="1"/>
          </reference>
          <reference field="11" count="1">
            <x v="1"/>
          </reference>
          <reference field="12" count="1" selected="0">
            <x v="38"/>
          </reference>
        </references>
      </pivotArea>
    </format>
    <format dxfId="515">
      <pivotArea dataOnly="0" labelOnly="1" outline="0" fieldPosition="0">
        <references count="9">
          <reference field="0" count="1" selected="0">
            <x v="41"/>
          </reference>
          <reference field="1" count="1" selected="0">
            <x v="15"/>
          </reference>
          <reference field="3" count="1" selected="0">
            <x v="1"/>
          </reference>
          <reference field="4" count="1" selected="0">
            <x v="0"/>
          </reference>
          <reference field="5" count="1" selected="0">
            <x v="203"/>
          </reference>
          <reference field="8" count="1" selected="0">
            <x v="0"/>
          </reference>
          <reference field="10" count="1" selected="0">
            <x v="1"/>
          </reference>
          <reference field="11" count="1">
            <x v="1"/>
          </reference>
          <reference field="12" count="1" selected="0">
            <x v="40"/>
          </reference>
        </references>
      </pivotArea>
    </format>
    <format dxfId="514">
      <pivotArea dataOnly="0" labelOnly="1" outline="0" fieldPosition="0">
        <references count="9">
          <reference field="0" count="1" selected="0">
            <x v="42"/>
          </reference>
          <reference field="1" count="1" selected="0">
            <x v="40"/>
          </reference>
          <reference field="3" count="1" selected="0">
            <x v="2"/>
          </reference>
          <reference field="4" count="1" selected="0">
            <x v="0"/>
          </reference>
          <reference field="5" count="1" selected="0">
            <x v="204"/>
          </reference>
          <reference field="8" count="1" selected="0">
            <x v="0"/>
          </reference>
          <reference field="10" count="1" selected="0">
            <x v="1"/>
          </reference>
          <reference field="11" count="1">
            <x v="1"/>
          </reference>
          <reference field="12" count="1" selected="0">
            <x v="41"/>
          </reference>
        </references>
      </pivotArea>
    </format>
    <format dxfId="513">
      <pivotArea dataOnly="0" labelOnly="1" outline="0" fieldPosition="0">
        <references count="9">
          <reference field="0" count="1" selected="0">
            <x v="40"/>
          </reference>
          <reference field="1" count="1" selected="0">
            <x v="9"/>
          </reference>
          <reference field="3" count="1" selected="0">
            <x v="3"/>
          </reference>
          <reference field="4" count="1" selected="0">
            <x v="0"/>
          </reference>
          <reference field="5" count="1" selected="0">
            <x v="205"/>
          </reference>
          <reference field="8" count="1" selected="0">
            <x v="0"/>
          </reference>
          <reference field="10" count="1" selected="0">
            <x v="1"/>
          </reference>
          <reference field="11" count="1">
            <x v="1"/>
          </reference>
          <reference field="12" count="1" selected="0">
            <x v="40"/>
          </reference>
        </references>
      </pivotArea>
    </format>
    <format dxfId="512">
      <pivotArea dataOnly="0" labelOnly="1" outline="0" fieldPosition="0">
        <references count="9">
          <reference field="0" count="1" selected="0">
            <x v="43"/>
          </reference>
          <reference field="1" count="1" selected="0">
            <x v="44"/>
          </reference>
          <reference field="3" count="1" selected="0">
            <x v="1"/>
          </reference>
          <reference field="4" count="1" selected="0">
            <x v="0"/>
          </reference>
          <reference field="5" count="1" selected="0">
            <x v="206"/>
          </reference>
          <reference field="8" count="1" selected="0">
            <x v="0"/>
          </reference>
          <reference field="10" count="1" selected="0">
            <x v="1"/>
          </reference>
          <reference field="11" count="1">
            <x v="1"/>
          </reference>
          <reference field="12" count="1" selected="0">
            <x v="42"/>
          </reference>
        </references>
      </pivotArea>
    </format>
    <format dxfId="511">
      <pivotArea dataOnly="0" labelOnly="1" outline="0" fieldPosition="0">
        <references count="9">
          <reference field="0" count="1" selected="0">
            <x v="43"/>
          </reference>
          <reference field="1" count="1" selected="0">
            <x v="9"/>
          </reference>
          <reference field="3" count="1" selected="0">
            <x v="2"/>
          </reference>
          <reference field="4" count="1" selected="0">
            <x v="0"/>
          </reference>
          <reference field="5" count="1" selected="0">
            <x v="207"/>
          </reference>
          <reference field="8" count="1" selected="0">
            <x v="0"/>
          </reference>
          <reference field="10" count="1" selected="0">
            <x v="1"/>
          </reference>
          <reference field="11" count="1">
            <x v="1"/>
          </reference>
          <reference field="12" count="1" selected="0">
            <x v="42"/>
          </reference>
        </references>
      </pivotArea>
    </format>
    <format dxfId="510">
      <pivotArea dataOnly="0" labelOnly="1" outline="0" fieldPosition="0">
        <references count="9">
          <reference field="0" count="1" selected="0">
            <x v="44"/>
          </reference>
          <reference field="1" count="1" selected="0">
            <x v="46"/>
          </reference>
          <reference field="3" count="1" selected="0">
            <x v="3"/>
          </reference>
          <reference field="4" count="1" selected="0">
            <x v="0"/>
          </reference>
          <reference field="5" count="1" selected="0">
            <x v="208"/>
          </reference>
          <reference field="8" count="1" selected="0">
            <x v="0"/>
          </reference>
          <reference field="10" count="1" selected="0">
            <x v="1"/>
          </reference>
          <reference field="11" count="1">
            <x v="1"/>
          </reference>
          <reference field="12" count="1" selected="0">
            <x v="43"/>
          </reference>
        </references>
      </pivotArea>
    </format>
    <format dxfId="509">
      <pivotArea dataOnly="0" labelOnly="1" outline="0" fieldPosition="0">
        <references count="9">
          <reference field="0" count="1" selected="0">
            <x v="45"/>
          </reference>
          <reference field="1" count="1" selected="0">
            <x v="10"/>
          </reference>
          <reference field="3" count="1" selected="0">
            <x v="1"/>
          </reference>
          <reference field="4" count="1" selected="0">
            <x v="0"/>
          </reference>
          <reference field="5" count="1" selected="0">
            <x v="209"/>
          </reference>
          <reference field="8" count="1" selected="0">
            <x v="0"/>
          </reference>
          <reference field="10" count="1" selected="0">
            <x v="1"/>
          </reference>
          <reference field="11" count="1">
            <x v="1"/>
          </reference>
          <reference field="12" count="1" selected="0">
            <x v="44"/>
          </reference>
        </references>
      </pivotArea>
    </format>
    <format dxfId="508">
      <pivotArea dataOnly="0" labelOnly="1" outline="0" fieldPosition="0">
        <references count="9">
          <reference field="0" count="1" selected="0">
            <x v="48"/>
          </reference>
          <reference field="1" count="1" selected="0">
            <x v="15"/>
          </reference>
          <reference field="3" count="1" selected="0">
            <x v="2"/>
          </reference>
          <reference field="4" count="1" selected="0">
            <x v="0"/>
          </reference>
          <reference field="5" count="1" selected="0">
            <x v="210"/>
          </reference>
          <reference field="8" count="1" selected="0">
            <x v="0"/>
          </reference>
          <reference field="10" count="1" selected="0">
            <x v="1"/>
          </reference>
          <reference field="11" count="1">
            <x v="1"/>
          </reference>
          <reference field="12" count="1" selected="0">
            <x v="47"/>
          </reference>
        </references>
      </pivotArea>
    </format>
    <format dxfId="507">
      <pivotArea dataOnly="0" labelOnly="1" outline="0" fieldPosition="0">
        <references count="9">
          <reference field="0" count="1" selected="0">
            <x v="48"/>
          </reference>
          <reference field="1" count="1" selected="0">
            <x v="0"/>
          </reference>
          <reference field="3" count="1" selected="0">
            <x v="3"/>
          </reference>
          <reference field="4" count="1" selected="0">
            <x v="0"/>
          </reference>
          <reference field="5" count="1" selected="0">
            <x v="211"/>
          </reference>
          <reference field="8" count="1" selected="0">
            <x v="0"/>
          </reference>
          <reference field="10" count="1" selected="0">
            <x v="1"/>
          </reference>
          <reference field="11" count="1">
            <x v="1"/>
          </reference>
          <reference field="12" count="1" selected="0">
            <x v="47"/>
          </reference>
        </references>
      </pivotArea>
    </format>
    <format dxfId="506">
      <pivotArea dataOnly="0" labelOnly="1" outline="0" fieldPosition="0">
        <references count="9">
          <reference field="0" count="1" selected="0">
            <x v="46"/>
          </reference>
          <reference field="1" count="1" selected="0">
            <x v="9"/>
          </reference>
          <reference field="3" count="1" selected="0">
            <x v="1"/>
          </reference>
          <reference field="4" count="1" selected="0">
            <x v="0"/>
          </reference>
          <reference field="5" count="1" selected="0">
            <x v="212"/>
          </reference>
          <reference field="8" count="1" selected="0">
            <x v="0"/>
          </reference>
          <reference field="10" count="1" selected="0">
            <x v="1"/>
          </reference>
          <reference field="11" count="1">
            <x v="1"/>
          </reference>
          <reference field="12" count="1" selected="0">
            <x v="45"/>
          </reference>
        </references>
      </pivotArea>
    </format>
    <format dxfId="505">
      <pivotArea dataOnly="0" labelOnly="1" outline="0" fieldPosition="0">
        <references count="9">
          <reference field="0" count="1" selected="0">
            <x v="46"/>
          </reference>
          <reference field="1" count="1" selected="0">
            <x v="38"/>
          </reference>
          <reference field="3" count="1" selected="0">
            <x v="2"/>
          </reference>
          <reference field="4" count="1" selected="0">
            <x v="0"/>
          </reference>
          <reference field="5" count="1" selected="0">
            <x v="213"/>
          </reference>
          <reference field="8" count="1" selected="0">
            <x v="0"/>
          </reference>
          <reference field="10" count="1" selected="0">
            <x v="1"/>
          </reference>
          <reference field="11" count="1">
            <x v="1"/>
          </reference>
          <reference field="12" count="1" selected="0">
            <x v="45"/>
          </reference>
        </references>
      </pivotArea>
    </format>
    <format dxfId="504">
      <pivotArea dataOnly="0" labelOnly="1" outline="0" fieldPosition="0">
        <references count="9">
          <reference field="0" count="1" selected="0">
            <x v="49"/>
          </reference>
          <reference field="1" count="1" selected="0">
            <x v="34"/>
          </reference>
          <reference field="3" count="1" selected="0">
            <x v="1"/>
          </reference>
          <reference field="4" count="1" selected="0">
            <x v="0"/>
          </reference>
          <reference field="5" count="1" selected="0">
            <x v="214"/>
          </reference>
          <reference field="8" count="1" selected="0">
            <x v="0"/>
          </reference>
          <reference field="10" count="1" selected="0">
            <x v="1"/>
          </reference>
          <reference field="11" count="1">
            <x v="1"/>
          </reference>
          <reference field="12" count="1" selected="0">
            <x v="48"/>
          </reference>
        </references>
      </pivotArea>
    </format>
    <format dxfId="503">
      <pivotArea dataOnly="0" labelOnly="1" outline="0" fieldPosition="0">
        <references count="9">
          <reference field="0" count="1" selected="0">
            <x v="49"/>
          </reference>
          <reference field="1" count="1" selected="0">
            <x v="36"/>
          </reference>
          <reference field="3" count="1" selected="0">
            <x v="3"/>
          </reference>
          <reference field="4" count="1" selected="0">
            <x v="0"/>
          </reference>
          <reference field="5" count="1" selected="0">
            <x v="215"/>
          </reference>
          <reference field="8" count="1" selected="0">
            <x v="0"/>
          </reference>
          <reference field="10" count="1" selected="0">
            <x v="1"/>
          </reference>
          <reference field="11" count="1">
            <x v="1"/>
          </reference>
          <reference field="12" count="1" selected="0">
            <x v="48"/>
          </reference>
        </references>
      </pivotArea>
    </format>
    <format dxfId="502">
      <pivotArea dataOnly="0" labelOnly="1" outline="0" fieldPosition="0">
        <references count="9">
          <reference field="0" count="1" selected="0">
            <x v="50"/>
          </reference>
          <reference field="1" count="1" selected="0">
            <x v="25"/>
          </reference>
          <reference field="3" count="1" selected="0">
            <x v="1"/>
          </reference>
          <reference field="4" count="1" selected="0">
            <x v="0"/>
          </reference>
          <reference field="5" count="1" selected="0">
            <x v="216"/>
          </reference>
          <reference field="8" count="1" selected="0">
            <x v="4"/>
          </reference>
          <reference field="10" count="1" selected="0">
            <x v="6"/>
          </reference>
          <reference field="11" count="1">
            <x v="1"/>
          </reference>
          <reference field="12" count="1" selected="0">
            <x v="80"/>
          </reference>
        </references>
      </pivotArea>
    </format>
    <format dxfId="501">
      <pivotArea dataOnly="0" labelOnly="1" outline="0" fieldPosition="0">
        <references count="9">
          <reference field="0" count="1" selected="0">
            <x v="51"/>
          </reference>
          <reference field="1" count="1" selected="0">
            <x v="46"/>
          </reference>
          <reference field="3" count="1" selected="0">
            <x v="2"/>
          </reference>
          <reference field="4" count="1" selected="0">
            <x v="0"/>
          </reference>
          <reference field="5" count="1" selected="0">
            <x v="217"/>
          </reference>
          <reference field="8" count="1" selected="0">
            <x v="0"/>
          </reference>
          <reference field="10" count="1" selected="0">
            <x v="1"/>
          </reference>
          <reference field="11" count="1">
            <x v="1"/>
          </reference>
          <reference field="12" count="1" selected="0">
            <x v="50"/>
          </reference>
        </references>
      </pivotArea>
    </format>
    <format dxfId="500">
      <pivotArea dataOnly="0" labelOnly="1" outline="0" fieldPosition="0">
        <references count="9">
          <reference field="0" count="1" selected="0">
            <x v="52"/>
          </reference>
          <reference field="1" count="1" selected="0">
            <x v="21"/>
          </reference>
          <reference field="3" count="1" selected="0">
            <x v="3"/>
          </reference>
          <reference field="4" count="1" selected="0">
            <x v="0"/>
          </reference>
          <reference field="5" count="1" selected="0">
            <x v="218"/>
          </reference>
          <reference field="8" count="1" selected="0">
            <x v="0"/>
          </reference>
          <reference field="10" count="1" selected="0">
            <x v="1"/>
          </reference>
          <reference field="11" count="1">
            <x v="1"/>
          </reference>
          <reference field="12" count="1" selected="0">
            <x v="51"/>
          </reference>
        </references>
      </pivotArea>
    </format>
    <format dxfId="499">
      <pivotArea dataOnly="0" labelOnly="1" outline="0" fieldPosition="0">
        <references count="9">
          <reference field="0" count="1" selected="0">
            <x v="53"/>
          </reference>
          <reference field="1" count="1" selected="0">
            <x v="10"/>
          </reference>
          <reference field="3" count="1" selected="0">
            <x v="1"/>
          </reference>
          <reference field="4" count="1" selected="0">
            <x v="0"/>
          </reference>
          <reference field="5" count="1" selected="0">
            <x v="219"/>
          </reference>
          <reference field="8" count="1" selected="0">
            <x v="0"/>
          </reference>
          <reference field="10" count="1" selected="0">
            <x v="1"/>
          </reference>
          <reference field="11" count="1">
            <x v="1"/>
          </reference>
          <reference field="12" count="1" selected="0">
            <x v="52"/>
          </reference>
        </references>
      </pivotArea>
    </format>
    <format dxfId="498">
      <pivotArea dataOnly="0" labelOnly="1" outline="0" fieldPosition="0">
        <references count="9">
          <reference field="0" count="1" selected="0">
            <x v="54"/>
          </reference>
          <reference field="1" count="1" selected="0">
            <x v="46"/>
          </reference>
          <reference field="3" count="1" selected="0">
            <x v="2"/>
          </reference>
          <reference field="4" count="1" selected="0">
            <x v="0"/>
          </reference>
          <reference field="5" count="1" selected="0">
            <x v="220"/>
          </reference>
          <reference field="8" count="1" selected="0">
            <x v="0"/>
          </reference>
          <reference field="10" count="1" selected="0">
            <x v="1"/>
          </reference>
          <reference field="11" count="1">
            <x v="1"/>
          </reference>
          <reference field="12" count="1" selected="0">
            <x v="53"/>
          </reference>
        </references>
      </pivotArea>
    </format>
    <format dxfId="497">
      <pivotArea dataOnly="0" labelOnly="1" outline="0" fieldPosition="0">
        <references count="9">
          <reference field="0" count="1" selected="0">
            <x v="55"/>
          </reference>
          <reference field="1" count="1" selected="0">
            <x v="31"/>
          </reference>
          <reference field="3" count="1" selected="0">
            <x v="3"/>
          </reference>
          <reference field="4" count="1" selected="0">
            <x v="0"/>
          </reference>
          <reference field="5" count="1" selected="0">
            <x v="221"/>
          </reference>
          <reference field="8" count="1" selected="0">
            <x v="0"/>
          </reference>
          <reference field="10" count="1" selected="0">
            <x v="1"/>
          </reference>
          <reference field="11" count="1">
            <x v="1"/>
          </reference>
          <reference field="12" count="1" selected="0">
            <x v="54"/>
          </reference>
        </references>
      </pivotArea>
    </format>
    <format dxfId="496">
      <pivotArea dataOnly="0" labelOnly="1" outline="0" fieldPosition="0">
        <references count="9">
          <reference field="0" count="1" selected="0">
            <x v="56"/>
          </reference>
          <reference field="1" count="1" selected="0">
            <x v="6"/>
          </reference>
          <reference field="3" count="1" selected="0">
            <x v="1"/>
          </reference>
          <reference field="4" count="1" selected="0">
            <x v="0"/>
          </reference>
          <reference field="5" count="1" selected="0">
            <x v="222"/>
          </reference>
          <reference field="8" count="1" selected="0">
            <x v="0"/>
          </reference>
          <reference field="10" count="1" selected="0">
            <x v="1"/>
          </reference>
          <reference field="11" count="1">
            <x v="1"/>
          </reference>
          <reference field="12" count="1" selected="0">
            <x v="55"/>
          </reference>
        </references>
      </pivotArea>
    </format>
    <format dxfId="495">
      <pivotArea dataOnly="0" labelOnly="1" outline="0" fieldPosition="0">
        <references count="9">
          <reference field="0" count="1" selected="0">
            <x v="57"/>
          </reference>
          <reference field="1" count="1" selected="0">
            <x v="1"/>
          </reference>
          <reference field="3" count="1" selected="0">
            <x v="2"/>
          </reference>
          <reference field="4" count="1" selected="0">
            <x v="0"/>
          </reference>
          <reference field="5" count="1" selected="0">
            <x v="223"/>
          </reference>
          <reference field="8" count="1" selected="0">
            <x v="0"/>
          </reference>
          <reference field="10" count="1" selected="0">
            <x v="1"/>
          </reference>
          <reference field="11" count="1">
            <x v="1"/>
          </reference>
          <reference field="12" count="1" selected="0">
            <x v="56"/>
          </reference>
        </references>
      </pivotArea>
    </format>
    <format dxfId="494">
      <pivotArea dataOnly="0" labelOnly="1" outline="0" fieldPosition="0">
        <references count="9">
          <reference field="0" count="1" selected="0">
            <x v="58"/>
          </reference>
          <reference field="1" count="1" selected="0">
            <x v="40"/>
          </reference>
          <reference field="3" count="1" selected="0">
            <x v="3"/>
          </reference>
          <reference field="4" count="1" selected="0">
            <x v="0"/>
          </reference>
          <reference field="5" count="1" selected="0">
            <x v="224"/>
          </reference>
          <reference field="8" count="1" selected="0">
            <x v="0"/>
          </reference>
          <reference field="10" count="1" selected="0">
            <x v="1"/>
          </reference>
          <reference field="11" count="1">
            <x v="1"/>
          </reference>
          <reference field="12" count="1" selected="0">
            <x v="57"/>
          </reference>
        </references>
      </pivotArea>
    </format>
    <format dxfId="493">
      <pivotArea dataOnly="0" labelOnly="1" outline="0" fieldPosition="0">
        <references count="9">
          <reference field="0" count="1" selected="0">
            <x v="58"/>
          </reference>
          <reference field="1" count="1" selected="0">
            <x v="40"/>
          </reference>
          <reference field="3" count="1" selected="0">
            <x v="1"/>
          </reference>
          <reference field="4" count="1" selected="0">
            <x v="0"/>
          </reference>
          <reference field="5" count="1" selected="0">
            <x v="225"/>
          </reference>
          <reference field="8" count="1" selected="0">
            <x v="0"/>
          </reference>
          <reference field="10" count="1" selected="0">
            <x v="1"/>
          </reference>
          <reference field="11" count="1">
            <x v="1"/>
          </reference>
          <reference field="12" count="1" selected="0">
            <x v="57"/>
          </reference>
        </references>
      </pivotArea>
    </format>
    <format dxfId="492">
      <pivotArea dataOnly="0" labelOnly="1" outline="0" fieldPosition="0">
        <references count="9">
          <reference field="0" count="1" selected="0">
            <x v="59"/>
          </reference>
          <reference field="1" count="1" selected="0">
            <x v="8"/>
          </reference>
          <reference field="3" count="1" selected="0">
            <x v="2"/>
          </reference>
          <reference field="4" count="1" selected="0">
            <x v="0"/>
          </reference>
          <reference field="5" count="1" selected="0">
            <x v="226"/>
          </reference>
          <reference field="8" count="1" selected="0">
            <x v="4"/>
          </reference>
          <reference field="10" count="1" selected="0">
            <x v="6"/>
          </reference>
          <reference field="11" count="1">
            <x v="1"/>
          </reference>
          <reference field="12" count="1" selected="0">
            <x v="81"/>
          </reference>
        </references>
      </pivotArea>
    </format>
    <format dxfId="491">
      <pivotArea dataOnly="0" labelOnly="1" outline="0" fieldPosition="0">
        <references count="9">
          <reference field="0" count="1" selected="0">
            <x v="60"/>
          </reference>
          <reference field="1" count="1" selected="0">
            <x v="39"/>
          </reference>
          <reference field="3" count="1" selected="0">
            <x v="3"/>
          </reference>
          <reference field="4" count="1" selected="0">
            <x v="0"/>
          </reference>
          <reference field="5" count="1" selected="0">
            <x v="227"/>
          </reference>
          <reference field="8" count="1" selected="0">
            <x v="4"/>
          </reference>
          <reference field="10" count="1" selected="0">
            <x v="6"/>
          </reference>
          <reference field="11" count="1">
            <x v="1"/>
          </reference>
          <reference field="12" count="1" selected="0">
            <x v="72"/>
          </reference>
        </references>
      </pivotArea>
    </format>
    <format dxfId="490">
      <pivotArea dataOnly="0" labelOnly="1" outline="0" fieldPosition="0">
        <references count="9">
          <reference field="0" count="1" selected="0">
            <x v="62"/>
          </reference>
          <reference field="1" count="1" selected="0">
            <x v="9"/>
          </reference>
          <reference field="3" count="1" selected="0">
            <x v="1"/>
          </reference>
          <reference field="4" count="1" selected="0">
            <x v="0"/>
          </reference>
          <reference field="5" count="1" selected="0">
            <x v="228"/>
          </reference>
          <reference field="8" count="1" selected="0">
            <x v="0"/>
          </reference>
          <reference field="10" count="1" selected="0">
            <x v="1"/>
          </reference>
          <reference field="11" count="1">
            <x v="1"/>
          </reference>
          <reference field="12" count="1" selected="0">
            <x v="61"/>
          </reference>
        </references>
      </pivotArea>
    </format>
    <format dxfId="489">
      <pivotArea dataOnly="0" labelOnly="1" outline="0" fieldPosition="0">
        <references count="9">
          <reference field="0" count="1" selected="0">
            <x v="63"/>
          </reference>
          <reference field="1" count="1" selected="0">
            <x v="29"/>
          </reference>
          <reference field="3" count="1" selected="0">
            <x v="2"/>
          </reference>
          <reference field="4" count="1" selected="0">
            <x v="0"/>
          </reference>
          <reference field="5" count="1" selected="0">
            <x v="229"/>
          </reference>
          <reference field="8" count="1" selected="0">
            <x v="4"/>
          </reference>
          <reference field="10" count="1" selected="0">
            <x v="6"/>
          </reference>
          <reference field="11" count="1">
            <x v="1"/>
          </reference>
          <reference field="12" count="1" selected="0">
            <x v="66"/>
          </reference>
        </references>
      </pivotArea>
    </format>
    <format dxfId="488">
      <pivotArea dataOnly="0" labelOnly="1" outline="0" fieldPosition="0">
        <references count="9">
          <reference field="0" count="1" selected="0">
            <x v="63"/>
          </reference>
          <reference field="1" count="1" selected="0">
            <x v="9"/>
          </reference>
          <reference field="3" count="1" selected="0">
            <x v="3"/>
          </reference>
          <reference field="4" count="1" selected="0">
            <x v="0"/>
          </reference>
          <reference field="5" count="1" selected="0">
            <x v="230"/>
          </reference>
          <reference field="8" count="1" selected="0">
            <x v="0"/>
          </reference>
          <reference field="10" count="1" selected="0">
            <x v="1"/>
          </reference>
          <reference field="11" count="1">
            <x v="1"/>
          </reference>
          <reference field="12" count="1" selected="0">
            <x v="62"/>
          </reference>
        </references>
      </pivotArea>
    </format>
    <format dxfId="487">
      <pivotArea dataOnly="0" labelOnly="1" outline="0" fieldPosition="0">
        <references count="9">
          <reference field="0" count="1" selected="0">
            <x v="63"/>
          </reference>
          <reference field="1" count="1" selected="0">
            <x v="21"/>
          </reference>
          <reference field="3" count="1" selected="0">
            <x v="2"/>
          </reference>
          <reference field="4" count="1" selected="0">
            <x v="0"/>
          </reference>
          <reference field="5" count="1" selected="0">
            <x v="231"/>
          </reference>
          <reference field="8" count="1" selected="0">
            <x v="4"/>
          </reference>
          <reference field="10" count="1" selected="0">
            <x v="6"/>
          </reference>
          <reference field="11" count="1">
            <x v="1"/>
          </reference>
          <reference field="12" count="1" selected="0">
            <x v="66"/>
          </reference>
        </references>
      </pivotArea>
    </format>
    <format dxfId="486">
      <pivotArea dataOnly="0" labelOnly="1" outline="0" fieldPosition="0">
        <references count="9">
          <reference field="0" count="1" selected="0">
            <x v="63"/>
          </reference>
          <reference field="1" count="1" selected="0">
            <x v="20"/>
          </reference>
          <reference field="3" count="1" selected="0">
            <x v="3"/>
          </reference>
          <reference field="4" count="1" selected="0">
            <x v="0"/>
          </reference>
          <reference field="5" count="1" selected="0">
            <x v="232"/>
          </reference>
          <reference field="8" count="1" selected="0">
            <x v="0"/>
          </reference>
          <reference field="10" count="1" selected="0">
            <x v="1"/>
          </reference>
          <reference field="11" count="1">
            <x v="1"/>
          </reference>
          <reference field="12" count="1" selected="0">
            <x v="62"/>
          </reference>
        </references>
      </pivotArea>
    </format>
    <format dxfId="485">
      <pivotArea dataOnly="0" labelOnly="1" outline="0" fieldPosition="0">
        <references count="9">
          <reference field="0" count="1" selected="0">
            <x v="63"/>
          </reference>
          <reference field="1" count="1" selected="0">
            <x v="23"/>
          </reference>
          <reference field="3" count="1" selected="0">
            <x v="1"/>
          </reference>
          <reference field="4" count="1" selected="0">
            <x v="0"/>
          </reference>
          <reference field="5" count="1" selected="0">
            <x v="233"/>
          </reference>
          <reference field="8" count="1" selected="0">
            <x v="0"/>
          </reference>
          <reference field="10" count="1" selected="0">
            <x v="1"/>
          </reference>
          <reference field="11" count="1">
            <x v="1"/>
          </reference>
          <reference field="12" count="1" selected="0">
            <x v="62"/>
          </reference>
        </references>
      </pivotArea>
    </format>
    <format dxfId="484">
      <pivotArea dataOnly="0" labelOnly="1" outline="0" fieldPosition="0">
        <references count="9">
          <reference field="0" count="1" selected="0">
            <x v="61"/>
          </reference>
          <reference field="1" count="1" selected="0">
            <x v="9"/>
          </reference>
          <reference field="3" count="1" selected="0">
            <x v="2"/>
          </reference>
          <reference field="4" count="1" selected="0">
            <x v="0"/>
          </reference>
          <reference field="5" count="1" selected="0">
            <x v="234"/>
          </reference>
          <reference field="8" count="1" selected="0">
            <x v="0"/>
          </reference>
          <reference field="10" count="1" selected="0">
            <x v="1"/>
          </reference>
          <reference field="11" count="1">
            <x v="1"/>
          </reference>
          <reference field="12" count="1" selected="0">
            <x v="60"/>
          </reference>
        </references>
      </pivotArea>
    </format>
    <format dxfId="483">
      <pivotArea dataOnly="0" labelOnly="1" outline="0" fieldPosition="0">
        <references count="9">
          <reference field="0" count="1" selected="0">
            <x v="64"/>
          </reference>
          <reference field="1" count="1" selected="0">
            <x v="24"/>
          </reference>
          <reference field="3" count="1" selected="0">
            <x v="3"/>
          </reference>
          <reference field="4" count="1" selected="0">
            <x v="0"/>
          </reference>
          <reference field="5" count="1" selected="0">
            <x v="235"/>
          </reference>
          <reference field="8" count="1" selected="0">
            <x v="0"/>
          </reference>
          <reference field="10" count="1" selected="0">
            <x v="1"/>
          </reference>
          <reference field="11" count="1">
            <x v="1"/>
          </reference>
          <reference field="12" count="1" selected="0">
            <x v="63"/>
          </reference>
        </references>
      </pivotArea>
    </format>
    <format dxfId="482">
      <pivotArea dataOnly="0" labelOnly="1" outline="0" fieldPosition="0">
        <references count="9">
          <reference field="0" count="1" selected="0">
            <x v="65"/>
          </reference>
          <reference field="1" count="1" selected="0">
            <x v="9"/>
          </reference>
          <reference field="3" count="1" selected="0">
            <x v="1"/>
          </reference>
          <reference field="4" count="1" selected="0">
            <x v="0"/>
          </reference>
          <reference field="5" count="1" selected="0">
            <x v="236"/>
          </reference>
          <reference field="8" count="1" selected="0">
            <x v="0"/>
          </reference>
          <reference field="10" count="1" selected="0">
            <x v="1"/>
          </reference>
          <reference field="11" count="1">
            <x v="1"/>
          </reference>
          <reference field="12" count="1" selected="0">
            <x v="64"/>
          </reference>
        </references>
      </pivotArea>
    </format>
    <format dxfId="481">
      <pivotArea dataOnly="0" labelOnly="1" outline="0" fieldPosition="0">
        <references count="9">
          <reference field="0" count="1" selected="0">
            <x v="65"/>
          </reference>
          <reference field="1" count="1" selected="0">
            <x v="18"/>
          </reference>
          <reference field="3" count="1" selected="0">
            <x v="2"/>
          </reference>
          <reference field="4" count="1" selected="0">
            <x v="0"/>
          </reference>
          <reference field="5" count="1" selected="0">
            <x v="237"/>
          </reference>
          <reference field="8" count="1" selected="0">
            <x v="0"/>
          </reference>
          <reference field="10" count="1" selected="0">
            <x v="1"/>
          </reference>
          <reference field="11" count="1">
            <x v="1"/>
          </reference>
          <reference field="12" count="1" selected="0">
            <x v="64"/>
          </reference>
        </references>
      </pivotArea>
    </format>
    <format dxfId="480">
      <pivotArea dataOnly="0" labelOnly="1" outline="0" fieldPosition="0">
        <references count="9">
          <reference field="0" count="1" selected="0">
            <x v="67"/>
          </reference>
          <reference field="1" count="1" selected="0">
            <x v="9"/>
          </reference>
          <reference field="3" count="1" selected="0">
            <x v="1"/>
          </reference>
          <reference field="4" count="1" selected="0">
            <x v="0"/>
          </reference>
          <reference field="5" count="1" selected="0">
            <x v="238"/>
          </reference>
          <reference field="8" count="1" selected="0">
            <x v="0"/>
          </reference>
          <reference field="10" count="1" selected="0">
            <x v="1"/>
          </reference>
          <reference field="11" count="1">
            <x v="1"/>
          </reference>
          <reference field="12" count="1" selected="0">
            <x v="66"/>
          </reference>
        </references>
      </pivotArea>
    </format>
    <format dxfId="479">
      <pivotArea dataOnly="0" labelOnly="1" outline="0" fieldPosition="0">
        <references count="9">
          <reference field="0" count="1" selected="0">
            <x v="79"/>
          </reference>
          <reference field="1" count="1" selected="0">
            <x v="10"/>
          </reference>
          <reference field="3" count="1" selected="0">
            <x v="2"/>
          </reference>
          <reference field="4" count="1" selected="0">
            <x v="0"/>
          </reference>
          <reference field="5" count="1" selected="0">
            <x v="318"/>
          </reference>
          <reference field="8" count="1" selected="0">
            <x v="1"/>
          </reference>
          <reference field="10" count="1" selected="0">
            <x v="4"/>
          </reference>
          <reference field="11" count="1">
            <x v="1"/>
          </reference>
          <reference field="12" count="1" selected="0">
            <x v="82"/>
          </reference>
        </references>
      </pivotArea>
    </format>
    <format dxfId="478">
      <pivotArea dataOnly="0" labelOnly="1" outline="0" fieldPosition="0">
        <references count="9">
          <reference field="0" count="1" selected="0">
            <x v="105"/>
          </reference>
          <reference field="1" count="1" selected="0">
            <x v="75"/>
          </reference>
          <reference field="3" count="1" selected="0">
            <x v="2"/>
          </reference>
          <reference field="4" count="1" selected="0">
            <x v="4"/>
          </reference>
          <reference field="5" count="1" selected="0">
            <x v="240"/>
          </reference>
          <reference field="8" count="1" selected="0">
            <x v="2"/>
          </reference>
          <reference field="10" count="1" selected="0">
            <x v="5"/>
          </reference>
          <reference field="11" count="1">
            <x v="3"/>
          </reference>
          <reference field="12" count="1" selected="0">
            <x v="119"/>
          </reference>
        </references>
      </pivotArea>
    </format>
    <format dxfId="477">
      <pivotArea dataOnly="0" labelOnly="1" outline="0" fieldPosition="0">
        <references count="9">
          <reference field="0" count="1" selected="0">
            <x v="105"/>
          </reference>
          <reference field="1" count="1" selected="0">
            <x v="54"/>
          </reference>
          <reference field="3" count="1" selected="0">
            <x v="2"/>
          </reference>
          <reference field="4" count="1" selected="0">
            <x v="4"/>
          </reference>
          <reference field="5" count="1" selected="0">
            <x v="241"/>
          </reference>
          <reference field="8" count="1" selected="0">
            <x v="1"/>
          </reference>
          <reference field="10" count="1" selected="0">
            <x v="4"/>
          </reference>
          <reference field="11" count="1">
            <x v="1"/>
          </reference>
          <reference field="12" count="1" selected="0">
            <x v="120"/>
          </reference>
        </references>
      </pivotArea>
    </format>
    <format dxfId="476">
      <pivotArea dataOnly="0" labelOnly="1" outline="0" fieldPosition="0">
        <references count="9">
          <reference field="0" count="1" selected="0">
            <x v="106"/>
          </reference>
          <reference field="1" count="1" selected="0">
            <x v="69"/>
          </reference>
          <reference field="3" count="1" selected="0">
            <x v="3"/>
          </reference>
          <reference field="4" count="1" selected="0">
            <x v="4"/>
          </reference>
          <reference field="5" count="1" selected="0">
            <x v="242"/>
          </reference>
          <reference field="8" count="1" selected="0">
            <x v="2"/>
          </reference>
          <reference field="10" count="1" selected="0">
            <x v="2"/>
          </reference>
          <reference field="11" count="1">
            <x v="2"/>
          </reference>
          <reference field="12" count="1" selected="0">
            <x v="121"/>
          </reference>
        </references>
      </pivotArea>
    </format>
    <format dxfId="475">
      <pivotArea dataOnly="0" labelOnly="1" outline="0" fieldPosition="0">
        <references count="9">
          <reference field="0" count="1" selected="0">
            <x v="107"/>
          </reference>
          <reference field="1" count="1" selected="0">
            <x v="64"/>
          </reference>
          <reference field="3" count="1" selected="0">
            <x v="3"/>
          </reference>
          <reference field="4" count="1" selected="0">
            <x v="4"/>
          </reference>
          <reference field="5" count="1" selected="0">
            <x v="243"/>
          </reference>
          <reference field="8" count="1" selected="0">
            <x v="6"/>
          </reference>
          <reference field="10" count="1" selected="0">
            <x v="8"/>
          </reference>
          <reference field="11" count="1">
            <x v="1"/>
          </reference>
          <reference field="12" count="1" selected="0">
            <x v="122"/>
          </reference>
        </references>
      </pivotArea>
    </format>
    <format dxfId="474">
      <pivotArea dataOnly="0" labelOnly="1" outline="0" fieldPosition="0">
        <references count="9">
          <reference field="0" count="1" selected="0">
            <x v="79"/>
          </reference>
          <reference field="1" count="1" selected="0">
            <x v="10"/>
          </reference>
          <reference field="3" count="1" selected="0">
            <x v="1"/>
          </reference>
          <reference field="4" count="1" selected="0">
            <x v="4"/>
          </reference>
          <reference field="5" count="1" selected="0">
            <x v="328"/>
          </reference>
          <reference field="8" count="1" selected="0">
            <x v="0"/>
          </reference>
          <reference field="10" count="1" selected="0">
            <x v="1"/>
          </reference>
          <reference field="11" count="1">
            <x v="1"/>
          </reference>
          <reference field="12" count="1" selected="0">
            <x v="97"/>
          </reference>
        </references>
      </pivotArea>
    </format>
    <format dxfId="473">
      <pivotArea dataOnly="0" labelOnly="1" outline="0" fieldPosition="0">
        <references count="9">
          <reference field="0" count="1" selected="0">
            <x v="80"/>
          </reference>
          <reference field="1" count="1" selected="0">
            <x v="9"/>
          </reference>
          <reference field="3" count="1" selected="0">
            <x v="2"/>
          </reference>
          <reference field="4" count="1" selected="0">
            <x v="4"/>
          </reference>
          <reference field="5" count="1" selected="0">
            <x v="329"/>
          </reference>
          <reference field="8" count="1" selected="0">
            <x v="1"/>
          </reference>
          <reference field="10" count="1" selected="0">
            <x v="4"/>
          </reference>
          <reference field="11" count="1">
            <x v="1"/>
          </reference>
          <reference field="12" count="1" selected="0">
            <x v="83"/>
          </reference>
        </references>
      </pivotArea>
    </format>
    <format dxfId="472">
      <pivotArea dataOnly="0" labelOnly="1" outline="0" fieldPosition="0">
        <references count="9">
          <reference field="0" count="1" selected="0">
            <x v="91"/>
          </reference>
          <reference field="1" count="1" selected="0">
            <x v="61"/>
          </reference>
          <reference field="3" count="1" selected="0">
            <x v="2"/>
          </reference>
          <reference field="4" count="1" selected="0">
            <x v="4"/>
          </reference>
          <reference field="5" count="1" selected="0">
            <x v="367"/>
          </reference>
          <reference field="8" count="1" selected="0">
            <x v="2"/>
          </reference>
          <reference field="10" count="1" selected="0">
            <x v="5"/>
          </reference>
          <reference field="11" count="1">
            <x v="3"/>
          </reference>
          <reference field="12" count="1" selected="0">
            <x v="101"/>
          </reference>
        </references>
      </pivotArea>
    </format>
    <format dxfId="471">
      <pivotArea dataOnly="0" labelOnly="1" outline="0" fieldPosition="0">
        <references count="9">
          <reference field="0" count="1" selected="0">
            <x v="98"/>
          </reference>
          <reference field="1" count="1" selected="0">
            <x v="71"/>
          </reference>
          <reference field="3" count="1" selected="0">
            <x v="3"/>
          </reference>
          <reference field="4" count="1" selected="0">
            <x v="4"/>
          </reference>
          <reference field="5" count="1" selected="0">
            <x v="372"/>
          </reference>
          <reference field="8" count="1" selected="0">
            <x v="3"/>
          </reference>
          <reference field="10" count="1" selected="0">
            <x v="5"/>
          </reference>
          <reference field="11" count="1">
            <x v="1"/>
          </reference>
          <reference field="12" count="1" selected="0">
            <x v="109"/>
          </reference>
        </references>
      </pivotArea>
    </format>
    <format dxfId="470">
      <pivotArea dataOnly="0" labelOnly="1" outline="0" fieldPosition="0">
        <references count="9">
          <reference field="0" count="1" selected="0">
            <x v="2"/>
          </reference>
          <reference field="1" count="1" selected="0">
            <x v="43"/>
          </reference>
          <reference field="3" count="1" selected="0">
            <x v="2"/>
          </reference>
          <reference field="4" count="1" selected="0">
            <x v="7"/>
          </reference>
          <reference field="5" count="1" selected="0">
            <x v="2"/>
          </reference>
          <reference field="8" count="1" selected="0">
            <x v="0"/>
          </reference>
          <reference field="10" count="1" selected="0">
            <x v="1"/>
          </reference>
          <reference field="11" count="1">
            <x v="1"/>
          </reference>
          <reference field="12" count="1" selected="0">
            <x v="2"/>
          </reference>
        </references>
      </pivotArea>
    </format>
    <format dxfId="469">
      <pivotArea dataOnly="0" labelOnly="1" outline="0" fieldPosition="0">
        <references count="9">
          <reference field="0" count="1" selected="0">
            <x v="4"/>
          </reference>
          <reference field="1" count="1" selected="0">
            <x v="10"/>
          </reference>
          <reference field="3" count="1" selected="0">
            <x v="2"/>
          </reference>
          <reference field="4" count="1" selected="0">
            <x v="7"/>
          </reference>
          <reference field="5" count="1" selected="0">
            <x v="3"/>
          </reference>
          <reference field="8" count="1" selected="0">
            <x v="0"/>
          </reference>
          <reference field="10" count="1" selected="0">
            <x v="1"/>
          </reference>
          <reference field="11" count="1">
            <x v="1"/>
          </reference>
          <reference field="12" count="1" selected="0">
            <x v="4"/>
          </reference>
        </references>
      </pivotArea>
    </format>
    <format dxfId="468">
      <pivotArea dataOnly="0" labelOnly="1" outline="0" fieldPosition="0">
        <references count="9">
          <reference field="0" count="1" selected="0">
            <x v="2"/>
          </reference>
          <reference field="1" count="1" selected="0">
            <x v="20"/>
          </reference>
          <reference field="3" count="1" selected="0">
            <x v="3"/>
          </reference>
          <reference field="4" count="1" selected="0">
            <x v="7"/>
          </reference>
          <reference field="5" count="1" selected="0">
            <x v="4"/>
          </reference>
          <reference field="8" count="1" selected="0">
            <x v="0"/>
          </reference>
          <reference field="10" count="1" selected="0">
            <x v="1"/>
          </reference>
          <reference field="11" count="1">
            <x v="1"/>
          </reference>
          <reference field="12" count="1" selected="0">
            <x v="2"/>
          </reference>
        </references>
      </pivotArea>
    </format>
    <format dxfId="467">
      <pivotArea dataOnly="0" labelOnly="1" outline="0" fieldPosition="0">
        <references count="9">
          <reference field="0" count="1" selected="0">
            <x v="7"/>
          </reference>
          <reference field="1" count="1" selected="0">
            <x v="9"/>
          </reference>
          <reference field="3" count="1" selected="0">
            <x v="3"/>
          </reference>
          <reference field="4" count="1" selected="0">
            <x v="7"/>
          </reference>
          <reference field="5" count="1" selected="0">
            <x v="5"/>
          </reference>
          <reference field="8" count="1" selected="0">
            <x v="0"/>
          </reference>
          <reference field="10" count="1" selected="0">
            <x v="1"/>
          </reference>
          <reference field="11" count="1">
            <x v="1"/>
          </reference>
          <reference field="12" count="1" selected="0">
            <x v="7"/>
          </reference>
        </references>
      </pivotArea>
    </format>
    <format dxfId="466">
      <pivotArea dataOnly="0" labelOnly="1" outline="0" fieldPosition="0">
        <references count="9">
          <reference field="0" count="1" selected="0">
            <x v="5"/>
          </reference>
          <reference field="1" count="1" selected="0">
            <x v="47"/>
          </reference>
          <reference field="3" count="1" selected="0">
            <x v="3"/>
          </reference>
          <reference field="4" count="1" selected="0">
            <x v="7"/>
          </reference>
          <reference field="5" count="1" selected="0">
            <x v="6"/>
          </reference>
          <reference field="8" count="1" selected="0">
            <x v="0"/>
          </reference>
          <reference field="10" count="1" selected="0">
            <x v="1"/>
          </reference>
          <reference field="11" count="1">
            <x v="1"/>
          </reference>
          <reference field="12" count="1" selected="0">
            <x v="5"/>
          </reference>
        </references>
      </pivotArea>
    </format>
    <format dxfId="465">
      <pivotArea dataOnly="0" labelOnly="1" outline="0" fieldPosition="0">
        <references count="9">
          <reference field="0" count="1" selected="0">
            <x v="9"/>
          </reference>
          <reference field="1" count="1" selected="0">
            <x v="2"/>
          </reference>
          <reference field="3" count="1" selected="0">
            <x v="2"/>
          </reference>
          <reference field="4" count="1" selected="0">
            <x v="7"/>
          </reference>
          <reference field="5" count="1" selected="0">
            <x v="7"/>
          </reference>
          <reference field="8" count="1" selected="0">
            <x v="0"/>
          </reference>
          <reference field="10" count="1" selected="0">
            <x v="1"/>
          </reference>
          <reference field="11" count="1">
            <x v="1"/>
          </reference>
          <reference field="12" count="1" selected="0">
            <x v="9"/>
          </reference>
        </references>
      </pivotArea>
    </format>
    <format dxfId="464">
      <pivotArea dataOnly="0" labelOnly="1" outline="0" fieldPosition="0">
        <references count="9">
          <reference field="0" count="1" selected="0">
            <x v="10"/>
          </reference>
          <reference field="1" count="1" selected="0">
            <x v="32"/>
          </reference>
          <reference field="3" count="1" selected="0">
            <x v="1"/>
          </reference>
          <reference field="4" count="1" selected="0">
            <x v="7"/>
          </reference>
          <reference field="5" count="1" selected="0">
            <x v="8"/>
          </reference>
          <reference field="8" count="1" selected="0">
            <x v="0"/>
          </reference>
          <reference field="10" count="1" selected="0">
            <x v="1"/>
          </reference>
          <reference field="11" count="1">
            <x v="1"/>
          </reference>
          <reference field="12" count="1" selected="0">
            <x v="10"/>
          </reference>
        </references>
      </pivotArea>
    </format>
    <format dxfId="463">
      <pivotArea dataOnly="0" labelOnly="1" outline="0" fieldPosition="0">
        <references count="9">
          <reference field="0" count="1" selected="0">
            <x v="15"/>
          </reference>
          <reference field="1" count="1" selected="0">
            <x v="22"/>
          </reference>
          <reference field="3" count="1" selected="0">
            <x v="1"/>
          </reference>
          <reference field="4" count="1" selected="0">
            <x v="7"/>
          </reference>
          <reference field="5" count="1" selected="0">
            <x v="9"/>
          </reference>
          <reference field="8" count="1" selected="0">
            <x v="0"/>
          </reference>
          <reference field="10" count="1" selected="0">
            <x v="0"/>
          </reference>
          <reference field="11" count="1">
            <x v="0"/>
          </reference>
          <reference field="12" count="1" selected="0">
            <x v="15"/>
          </reference>
        </references>
      </pivotArea>
    </format>
    <format dxfId="462">
      <pivotArea dataOnly="0" labelOnly="1" outline="0" fieldPosition="0">
        <references count="9">
          <reference field="0" count="1" selected="0">
            <x v="18"/>
          </reference>
          <reference field="1" count="1" selected="0">
            <x v="19"/>
          </reference>
          <reference field="3" count="1" selected="0">
            <x v="1"/>
          </reference>
          <reference field="4" count="1" selected="0">
            <x v="7"/>
          </reference>
          <reference field="5" count="1" selected="0">
            <x v="10"/>
          </reference>
          <reference field="8" count="1" selected="0">
            <x v="0"/>
          </reference>
          <reference field="10" count="1" selected="0">
            <x v="1"/>
          </reference>
          <reference field="11" count="1">
            <x v="1"/>
          </reference>
          <reference field="12" count="1" selected="0">
            <x v="18"/>
          </reference>
        </references>
      </pivotArea>
    </format>
    <format dxfId="461">
      <pivotArea dataOnly="0" labelOnly="1" outline="0" fieldPosition="0">
        <references count="9">
          <reference field="0" count="1" selected="0">
            <x v="22"/>
          </reference>
          <reference field="1" count="1" selected="0">
            <x v="14"/>
          </reference>
          <reference field="3" count="1" selected="0">
            <x v="2"/>
          </reference>
          <reference field="4" count="1" selected="0">
            <x v="7"/>
          </reference>
          <reference field="5" count="1" selected="0">
            <x v="11"/>
          </reference>
          <reference field="8" count="1" selected="0">
            <x v="0"/>
          </reference>
          <reference field="10" count="1" selected="0">
            <x v="1"/>
          </reference>
          <reference field="11" count="1">
            <x v="1"/>
          </reference>
          <reference field="12" count="1" selected="0">
            <x v="22"/>
          </reference>
        </references>
      </pivotArea>
    </format>
    <format dxfId="460">
      <pivotArea dataOnly="0" labelOnly="1" outline="0" fieldPosition="0">
        <references count="9">
          <reference field="0" count="1" selected="0">
            <x v="24"/>
          </reference>
          <reference field="1" count="1" selected="0">
            <x v="20"/>
          </reference>
          <reference field="3" count="1" selected="0">
            <x v="2"/>
          </reference>
          <reference field="4" count="1" selected="0">
            <x v="7"/>
          </reference>
          <reference field="5" count="1" selected="0">
            <x v="22"/>
          </reference>
          <reference field="8" count="1" selected="0">
            <x v="0"/>
          </reference>
          <reference field="10" count="1" selected="0">
            <x v="1"/>
          </reference>
          <reference field="11" count="1">
            <x v="1"/>
          </reference>
          <reference field="12" count="1" selected="0">
            <x v="24"/>
          </reference>
        </references>
      </pivotArea>
    </format>
    <format dxfId="459">
      <pivotArea dataOnly="0" labelOnly="1" outline="0" fieldPosition="0">
        <references count="9">
          <reference field="0" count="1" selected="0">
            <x v="25"/>
          </reference>
          <reference field="1" count="1" selected="0">
            <x v="33"/>
          </reference>
          <reference field="3" count="1" selected="0">
            <x v="1"/>
          </reference>
          <reference field="4" count="1" selected="0">
            <x v="7"/>
          </reference>
          <reference field="5" count="1" selected="0">
            <x v="33"/>
          </reference>
          <reference field="8" count="1" selected="0">
            <x v="0"/>
          </reference>
          <reference field="10" count="1" selected="0">
            <x v="1"/>
          </reference>
          <reference field="11" count="1">
            <x v="1"/>
          </reference>
          <reference field="12" count="1" selected="0">
            <x v="25"/>
          </reference>
        </references>
      </pivotArea>
    </format>
    <format dxfId="458">
      <pivotArea dataOnly="0" labelOnly="1" outline="0" fieldPosition="0">
        <references count="9">
          <reference field="0" count="1" selected="0">
            <x v="25"/>
          </reference>
          <reference field="1" count="1" selected="0">
            <x v="30"/>
          </reference>
          <reference field="3" count="1" selected="0">
            <x v="2"/>
          </reference>
          <reference field="4" count="1" selected="0">
            <x v="7"/>
          </reference>
          <reference field="5" count="1" selected="0">
            <x v="44"/>
          </reference>
          <reference field="8" count="1" selected="0">
            <x v="0"/>
          </reference>
          <reference field="10" count="1" selected="0">
            <x v="1"/>
          </reference>
          <reference field="11" count="1">
            <x v="1"/>
          </reference>
          <reference field="12" count="1" selected="0">
            <x v="25"/>
          </reference>
        </references>
      </pivotArea>
    </format>
    <format dxfId="457">
      <pivotArea dataOnly="0" labelOnly="1" outline="0" fieldPosition="0">
        <references count="9">
          <reference field="0" count="1" selected="0">
            <x v="35"/>
          </reference>
          <reference field="1" count="1" selected="0">
            <x v="9"/>
          </reference>
          <reference field="3" count="1" selected="0">
            <x v="2"/>
          </reference>
          <reference field="4" count="1" selected="0">
            <x v="7"/>
          </reference>
          <reference field="5" count="1" selected="0">
            <x v="55"/>
          </reference>
          <reference field="8" count="1" selected="0">
            <x v="0"/>
          </reference>
          <reference field="10" count="1" selected="0">
            <x v="1"/>
          </reference>
          <reference field="11" count="1">
            <x v="1"/>
          </reference>
          <reference field="12" count="1" selected="0">
            <x v="35"/>
          </reference>
        </references>
      </pivotArea>
    </format>
    <format dxfId="456">
      <pivotArea dataOnly="0" labelOnly="1" outline="0" fieldPosition="0">
        <references count="9">
          <reference field="0" count="1" selected="0">
            <x v="47"/>
          </reference>
          <reference field="1" count="1" selected="0">
            <x v="20"/>
          </reference>
          <reference field="3" count="1" selected="0">
            <x v="3"/>
          </reference>
          <reference field="4" count="1" selected="0">
            <x v="7"/>
          </reference>
          <reference field="5" count="1" selected="0">
            <x v="57"/>
          </reference>
          <reference field="8" count="1" selected="0">
            <x v="0"/>
          </reference>
          <reference field="10" count="1" selected="0">
            <x v="1"/>
          </reference>
          <reference field="11" count="1">
            <x v="1"/>
          </reference>
          <reference field="12" count="1" selected="0">
            <x v="46"/>
          </reference>
        </references>
      </pivotArea>
    </format>
    <format dxfId="455">
      <pivotArea dataOnly="0" labelOnly="1" outline="0" fieldPosition="0">
        <references count="9">
          <reference field="0" count="1" selected="0">
            <x v="49"/>
          </reference>
          <reference field="1" count="1" selected="0">
            <x v="34"/>
          </reference>
          <reference field="3" count="1" selected="0">
            <x v="2"/>
          </reference>
          <reference field="4" count="1" selected="0">
            <x v="7"/>
          </reference>
          <reference field="5" count="1" selected="0">
            <x v="58"/>
          </reference>
          <reference field="8" count="1" selected="0">
            <x v="0"/>
          </reference>
          <reference field="10" count="1" selected="0">
            <x v="1"/>
          </reference>
          <reference field="11" count="1">
            <x v="1"/>
          </reference>
          <reference field="12" count="1" selected="0">
            <x v="48"/>
          </reference>
        </references>
      </pivotArea>
    </format>
    <format dxfId="454">
      <pivotArea dataOnly="0" labelOnly="1" outline="0" fieldPosition="0">
        <references count="9">
          <reference field="0" count="1" selected="0">
            <x v="91"/>
          </reference>
          <reference field="1" count="1" selected="0">
            <x v="37"/>
          </reference>
          <reference field="3" count="1" selected="0">
            <x v="2"/>
          </reference>
          <reference field="4" count="1" selected="0">
            <x v="7"/>
          </reference>
          <reference field="5" count="1" selected="0">
            <x v="93"/>
          </reference>
          <reference field="8" count="1" selected="0">
            <x v="1"/>
          </reference>
          <reference field="10" count="1" selected="0">
            <x v="5"/>
          </reference>
          <reference field="11" count="1">
            <x v="0"/>
          </reference>
          <reference field="12" count="1" selected="0">
            <x v="100"/>
          </reference>
        </references>
      </pivotArea>
    </format>
    <format dxfId="453">
      <pivotArea dataOnly="0" labelOnly="1" outline="0" fieldPosition="0">
        <references count="9">
          <reference field="0" count="1" selected="0">
            <x v="98"/>
          </reference>
          <reference field="1" count="1" selected="0">
            <x v="71"/>
          </reference>
          <reference field="3" count="1" selected="0">
            <x v="3"/>
          </reference>
          <reference field="4" count="1" selected="0">
            <x v="7"/>
          </reference>
          <reference field="5" count="1" selected="0">
            <x v="106"/>
          </reference>
          <reference field="8" count="1" selected="0">
            <x v="2"/>
          </reference>
          <reference field="10" count="1" selected="0">
            <x v="0"/>
          </reference>
          <reference field="11" count="1">
            <x v="1"/>
          </reference>
          <reference field="12" count="1" selected="0">
            <x v="111"/>
          </reference>
        </references>
      </pivotArea>
    </format>
    <format dxfId="452">
      <pivotArea dataOnly="0" labelOnly="1" outline="0" fieldPosition="0">
        <references count="9">
          <reference field="0" count="1" selected="0">
            <x v="100"/>
          </reference>
          <reference field="1" count="1" selected="0">
            <x v="23"/>
          </reference>
          <reference field="3" count="1" selected="0">
            <x v="3"/>
          </reference>
          <reference field="4" count="1" selected="0">
            <x v="7"/>
          </reference>
          <reference field="5" count="1" selected="0">
            <x v="109"/>
          </reference>
          <reference field="8" count="1" selected="0">
            <x v="0"/>
          </reference>
          <reference field="10" count="1" selected="0">
            <x v="4"/>
          </reference>
          <reference field="11" count="1">
            <x v="3"/>
          </reference>
          <reference field="12" count="1" selected="0">
            <x v="117"/>
          </reference>
        </references>
      </pivotArea>
    </format>
    <format dxfId="451">
      <pivotArea dataOnly="0" labelOnly="1" outline="0" fieldPosition="0">
        <references count="9">
          <reference field="0" count="1" selected="0">
            <x v="104"/>
          </reference>
          <reference field="1" count="1" selected="0">
            <x v="73"/>
          </reference>
          <reference field="3" count="1" selected="0">
            <x v="3"/>
          </reference>
          <reference field="4" count="1" selected="0">
            <x v="7"/>
          </reference>
          <reference field="5" count="1" selected="0">
            <x v="123"/>
          </reference>
          <reference field="8" count="1" selected="0">
            <x v="3"/>
          </reference>
          <reference field="10" count="1" selected="0">
            <x v="5"/>
          </reference>
          <reference field="11" count="1">
            <x v="1"/>
          </reference>
          <reference field="12" count="1" selected="0">
            <x v="118"/>
          </reference>
        </references>
      </pivotArea>
    </format>
    <format dxfId="450">
      <pivotArea dataOnly="0" labelOnly="1" outline="0" fieldPosition="0">
        <references count="9">
          <reference field="0" count="1" selected="0">
            <x v="104"/>
          </reference>
          <reference field="1" count="1" selected="0">
            <x v="64"/>
          </reference>
          <reference field="3" count="1" selected="0">
            <x v="3"/>
          </reference>
          <reference field="4" count="1" selected="0">
            <x v="7"/>
          </reference>
          <reference field="5" count="1" selected="0">
            <x v="124"/>
          </reference>
          <reference field="8" count="1" selected="0">
            <x v="3"/>
          </reference>
          <reference field="10" count="1" selected="0">
            <x v="5"/>
          </reference>
          <reference field="11" count="1">
            <x v="1"/>
          </reference>
          <reference field="12" count="1" selected="0">
            <x v="118"/>
          </reference>
        </references>
      </pivotArea>
    </format>
    <format dxfId="449">
      <pivotArea dataOnly="0" labelOnly="1" outline="0" fieldPosition="0">
        <references count="9">
          <reference field="0" count="1" selected="0">
            <x v="105"/>
          </reference>
          <reference field="1" count="1" selected="0">
            <x v="73"/>
          </reference>
          <reference field="3" count="1" selected="0">
            <x v="3"/>
          </reference>
          <reference field="4" count="1" selected="0">
            <x v="7"/>
          </reference>
          <reference field="5" count="1" selected="0">
            <x v="125"/>
          </reference>
          <reference field="8" count="1" selected="0">
            <x v="3"/>
          </reference>
          <reference field="10" count="1" selected="0">
            <x v="5"/>
          </reference>
          <reference field="11" count="1">
            <x v="1"/>
          </reference>
          <reference field="12" count="1" selected="0">
            <x v="110"/>
          </reference>
        </references>
      </pivotArea>
    </format>
    <format dxfId="448">
      <pivotArea dataOnly="0" labelOnly="1" outline="0" fieldPosition="0">
        <references count="9">
          <reference field="0" count="1" selected="0">
            <x v="108"/>
          </reference>
          <reference field="1" count="1" selected="0">
            <x v="9"/>
          </reference>
          <reference field="3" count="1" selected="0">
            <x v="2"/>
          </reference>
          <reference field="4" count="1" selected="0">
            <x v="7"/>
          </reference>
          <reference field="5" count="1" selected="0">
            <x v="126"/>
          </reference>
          <reference field="8" count="1" selected="0">
            <x v="6"/>
          </reference>
          <reference field="10" count="1" selected="0">
            <x v="5"/>
          </reference>
          <reference field="11" count="1">
            <x v="4"/>
          </reference>
          <reference field="12" count="1" selected="0">
            <x v="121"/>
          </reference>
        </references>
      </pivotArea>
    </format>
    <format dxfId="447">
      <pivotArea dataOnly="0" labelOnly="1" outline="0" fieldPosition="0">
        <references count="9">
          <reference field="0" count="1" selected="0">
            <x v="109"/>
          </reference>
          <reference field="1" count="1" selected="0">
            <x v="76"/>
          </reference>
          <reference field="3" count="1" selected="0">
            <x v="2"/>
          </reference>
          <reference field="4" count="1" selected="0">
            <x v="7"/>
          </reference>
          <reference field="5" count="1" selected="0">
            <x v="127"/>
          </reference>
          <reference field="8" count="1" selected="0">
            <x v="2"/>
          </reference>
          <reference field="10" count="1" selected="0">
            <x v="5"/>
          </reference>
          <reference field="11" count="1">
            <x v="3"/>
          </reference>
          <reference field="12" count="1" selected="0">
            <x v="123"/>
          </reference>
        </references>
      </pivotArea>
    </format>
    <format dxfId="446">
      <pivotArea dataOnly="0" labelOnly="1" outline="0" fieldPosition="0">
        <references count="9">
          <reference field="0" count="1" selected="0">
            <x v="81"/>
          </reference>
          <reference field="1" count="1" selected="0">
            <x v="55"/>
          </reference>
          <reference field="3" count="1" selected="0">
            <x v="2"/>
          </reference>
          <reference field="4" count="1" selected="0">
            <x v="7"/>
          </reference>
          <reference field="5" count="1" selected="0">
            <x v="142"/>
          </reference>
          <reference field="8" count="1" selected="0">
            <x v="1"/>
          </reference>
          <reference field="10" count="1" selected="0">
            <x v="4"/>
          </reference>
          <reference field="11" count="1">
            <x v="1"/>
          </reference>
          <reference field="12" count="1" selected="0">
            <x v="75"/>
          </reference>
        </references>
      </pivotArea>
    </format>
    <format dxfId="445">
      <pivotArea dataOnly="0" labelOnly="1" outline="0" fieldPosition="0">
        <references count="9">
          <reference field="0" count="1" selected="0">
            <x v="82"/>
          </reference>
          <reference field="1" count="1" selected="0">
            <x v="56"/>
          </reference>
          <reference field="3" count="1" selected="0">
            <x v="2"/>
          </reference>
          <reference field="4" count="1" selected="0">
            <x v="7"/>
          </reference>
          <reference field="5" count="1" selected="0">
            <x v="143"/>
          </reference>
          <reference field="8" count="1" selected="0">
            <x v="6"/>
          </reference>
          <reference field="10" count="1" selected="0">
            <x v="8"/>
          </reference>
          <reference field="11" count="1">
            <x v="1"/>
          </reference>
          <reference field="12" count="1" selected="0">
            <x v="84"/>
          </reference>
        </references>
      </pivotArea>
    </format>
    <format dxfId="444">
      <pivotArea dataOnly="0" labelOnly="1" outline="0" fieldPosition="0">
        <references count="9">
          <reference field="0" count="1" selected="0">
            <x v="83"/>
          </reference>
          <reference field="1" count="1" selected="0">
            <x v="57"/>
          </reference>
          <reference field="3" count="1" selected="0">
            <x v="2"/>
          </reference>
          <reference field="4" count="1" selected="0">
            <x v="7"/>
          </reference>
          <reference field="5" count="1" selected="0">
            <x v="144"/>
          </reference>
          <reference field="8" count="1" selected="0">
            <x v="3"/>
          </reference>
          <reference field="10" count="1" selected="0">
            <x v="5"/>
          </reference>
          <reference field="11" count="1">
            <x v="1"/>
          </reference>
          <reference field="12" count="1" selected="0">
            <x v="85"/>
          </reference>
        </references>
      </pivotArea>
    </format>
    <format dxfId="443">
      <pivotArea dataOnly="0" labelOnly="1" outline="0" fieldPosition="0">
        <references count="9">
          <reference field="0" count="1" selected="0">
            <x v="81"/>
          </reference>
          <reference field="1" count="1" selected="0">
            <x v="26"/>
          </reference>
          <reference field="3" count="1" selected="0">
            <x v="2"/>
          </reference>
          <reference field="4" count="1" selected="0">
            <x v="7"/>
          </reference>
          <reference field="5" count="1" selected="0">
            <x v="145"/>
          </reference>
          <reference field="8" count="1" selected="0">
            <x v="3"/>
          </reference>
          <reference field="10" count="1" selected="0">
            <x v="5"/>
          </reference>
          <reference field="11" count="1">
            <x v="1"/>
          </reference>
          <reference field="12" count="1" selected="0">
            <x v="86"/>
          </reference>
        </references>
      </pivotArea>
    </format>
    <format dxfId="442">
      <pivotArea dataOnly="0" labelOnly="1" outline="0" fieldPosition="0">
        <references count="9">
          <reference field="0" count="1" selected="0">
            <x v="82"/>
          </reference>
          <reference field="1" count="1" selected="0">
            <x v="52"/>
          </reference>
          <reference field="3" count="1" selected="0">
            <x v="2"/>
          </reference>
          <reference field="4" count="1" selected="0">
            <x v="7"/>
          </reference>
          <reference field="5" count="1" selected="0">
            <x v="146"/>
          </reference>
          <reference field="8" count="1" selected="0">
            <x v="2"/>
          </reference>
          <reference field="10" count="1" selected="0">
            <x v="0"/>
          </reference>
          <reference field="11" count="1">
            <x v="1"/>
          </reference>
          <reference field="12" count="1" selected="0">
            <x v="87"/>
          </reference>
        </references>
      </pivotArea>
    </format>
    <format dxfId="441">
      <pivotArea dataOnly="0" labelOnly="1" outline="0" fieldPosition="0">
        <references count="9">
          <reference field="0" count="1" selected="0">
            <x v="85"/>
          </reference>
          <reference field="1" count="1" selected="0">
            <x v="58"/>
          </reference>
          <reference field="3" count="1" selected="0">
            <x v="2"/>
          </reference>
          <reference field="4" count="1" selected="0">
            <x v="7"/>
          </reference>
          <reference field="5" count="1" selected="0">
            <x v="147"/>
          </reference>
          <reference field="8" count="1" selected="0">
            <x v="3"/>
          </reference>
          <reference field="10" count="1" selected="0">
            <x v="5"/>
          </reference>
          <reference field="11" count="1">
            <x v="1"/>
          </reference>
          <reference field="12" count="1" selected="0">
            <x v="87"/>
          </reference>
        </references>
      </pivotArea>
    </format>
    <format dxfId="440">
      <pivotArea dataOnly="0" labelOnly="1" outline="0" fieldPosition="0">
        <references count="9">
          <reference field="0" count="1" selected="0">
            <x v="85"/>
          </reference>
          <reference field="1" count="1" selected="0">
            <x v="9"/>
          </reference>
          <reference field="3" count="1" selected="0">
            <x v="2"/>
          </reference>
          <reference field="4" count="1" selected="0">
            <x v="7"/>
          </reference>
          <reference field="5" count="1" selected="0">
            <x v="148"/>
          </reference>
          <reference field="8" count="1" selected="0">
            <x v="1"/>
          </reference>
          <reference field="10" count="1" selected="0">
            <x v="4"/>
          </reference>
          <reference field="11" count="1">
            <x v="1"/>
          </reference>
          <reference field="12" count="1" selected="0">
            <x v="89"/>
          </reference>
        </references>
      </pivotArea>
    </format>
    <format dxfId="439">
      <pivotArea dataOnly="0" labelOnly="1" outline="0" fieldPosition="0">
        <references count="9">
          <reference field="0" count="1" selected="0">
            <x v="85"/>
          </reference>
          <reference field="1" count="1" selected="0">
            <x v="15"/>
          </reference>
          <reference field="3" count="1" selected="0">
            <x v="2"/>
          </reference>
          <reference field="4" count="1" selected="0">
            <x v="7"/>
          </reference>
          <reference field="5" count="1" selected="0">
            <x v="149"/>
          </reference>
          <reference field="8" count="1" selected="0">
            <x v="2"/>
          </reference>
          <reference field="10" count="1" selected="0">
            <x v="5"/>
          </reference>
          <reference field="11" count="1">
            <x v="3"/>
          </reference>
          <reference field="12" count="1" selected="0">
            <x v="90"/>
          </reference>
        </references>
      </pivotArea>
    </format>
    <format dxfId="438">
      <pivotArea dataOnly="0" labelOnly="1" outline="0" fieldPosition="0">
        <references count="9">
          <reference field="0" count="1" selected="0">
            <x v="84"/>
          </reference>
          <reference field="1" count="1" selected="0">
            <x v="59"/>
          </reference>
          <reference field="3" count="1" selected="0">
            <x v="2"/>
          </reference>
          <reference field="4" count="1" selected="0">
            <x v="7"/>
          </reference>
          <reference field="5" count="1" selected="0">
            <x v="150"/>
          </reference>
          <reference field="8" count="1" selected="0">
            <x v="2"/>
          </reference>
          <reference field="10" count="1" selected="0">
            <x v="0"/>
          </reference>
          <reference field="11" count="1">
            <x v="1"/>
          </reference>
          <reference field="12" count="1" selected="0">
            <x v="91"/>
          </reference>
        </references>
      </pivotArea>
    </format>
    <format dxfId="437">
      <pivotArea dataOnly="0" labelOnly="1" outline="0" fieldPosition="0">
        <references count="9">
          <reference field="0" count="1" selected="0">
            <x v="86"/>
          </reference>
          <reference field="1" count="1" selected="0">
            <x v="30"/>
          </reference>
          <reference field="3" count="1" selected="0">
            <x v="2"/>
          </reference>
          <reference field="4" count="1" selected="0">
            <x v="7"/>
          </reference>
          <reference field="5" count="1" selected="0">
            <x v="151"/>
          </reference>
          <reference field="8" count="1" selected="0">
            <x v="0"/>
          </reference>
          <reference field="10" count="1" selected="0">
            <x v="1"/>
          </reference>
          <reference field="11" count="1">
            <x v="1"/>
          </reference>
          <reference field="12" count="1" selected="0">
            <x v="94"/>
          </reference>
        </references>
      </pivotArea>
    </format>
    <format dxfId="436">
      <pivotArea dataOnly="0" labelOnly="1" outline="0" fieldPosition="0">
        <references count="9">
          <reference field="0" count="1" selected="0">
            <x v="86"/>
          </reference>
          <reference field="1" count="1" selected="0">
            <x v="20"/>
          </reference>
          <reference field="3" count="1" selected="0">
            <x v="2"/>
          </reference>
          <reference field="4" count="1" selected="0">
            <x v="7"/>
          </reference>
          <reference field="5" count="1" selected="0">
            <x v="152"/>
          </reference>
          <reference field="8" count="1" selected="0">
            <x v="4"/>
          </reference>
          <reference field="10" count="1" selected="0">
            <x v="6"/>
          </reference>
          <reference field="11" count="1">
            <x v="1"/>
          </reference>
          <reference field="12" count="1" selected="0">
            <x v="107"/>
          </reference>
        </references>
      </pivotArea>
    </format>
    <format dxfId="435">
      <pivotArea dataOnly="0" labelOnly="1" outline="0" fieldPosition="0">
        <references count="9">
          <reference field="0" count="1" selected="0">
            <x v="87"/>
          </reference>
          <reference field="1" count="1" selected="0">
            <x v="23"/>
          </reference>
          <reference field="3" count="1" selected="0">
            <x v="3"/>
          </reference>
          <reference field="4" count="1" selected="0">
            <x v="7"/>
          </reference>
          <reference field="5" count="1" selected="0">
            <x v="153"/>
          </reference>
          <reference field="8" count="1" selected="0">
            <x v="5"/>
          </reference>
          <reference field="10" count="1" selected="0">
            <x v="7"/>
          </reference>
          <reference field="11" count="1">
            <x v="1"/>
          </reference>
          <reference field="12" count="1" selected="0">
            <x v="93"/>
          </reference>
        </references>
      </pivotArea>
    </format>
    <format dxfId="434">
      <pivotArea dataOnly="0" labelOnly="1" outline="0" fieldPosition="0">
        <references count="9">
          <reference field="0" count="1" selected="0">
            <x v="87"/>
          </reference>
          <reference field="1" count="1" selected="0">
            <x v="26"/>
          </reference>
          <reference field="3" count="1" selected="0">
            <x v="2"/>
          </reference>
          <reference field="4" count="1" selected="0">
            <x v="7"/>
          </reference>
          <reference field="5" count="1" selected="0">
            <x v="154"/>
          </reference>
          <reference field="8" count="1" selected="0">
            <x v="3"/>
          </reference>
          <reference field="10" count="1" selected="0">
            <x v="5"/>
          </reference>
          <reference field="11" count="1">
            <x v="1"/>
          </reference>
          <reference field="12" count="1" selected="0">
            <x v="91"/>
          </reference>
        </references>
      </pivotArea>
    </format>
    <format dxfId="433">
      <pivotArea dataOnly="0" labelOnly="1" outline="0" fieldPosition="0">
        <references count="9">
          <reference field="0" count="1" selected="0">
            <x v="87"/>
          </reference>
          <reference field="1" count="1" selected="0">
            <x v="59"/>
          </reference>
          <reference field="3" count="1" selected="0">
            <x v="2"/>
          </reference>
          <reference field="4" count="1" selected="0">
            <x v="7"/>
          </reference>
          <reference field="5" count="1" selected="0">
            <x v="155"/>
          </reference>
          <reference field="8" count="1" selected="0">
            <x v="0"/>
          </reference>
          <reference field="10" count="1" selected="0">
            <x v="1"/>
          </reference>
          <reference field="11" count="1">
            <x v="1"/>
          </reference>
          <reference field="12" count="1" selected="0">
            <x v="101"/>
          </reference>
        </references>
      </pivotArea>
    </format>
    <format dxfId="432">
      <pivotArea dataOnly="0" labelOnly="1" outline="0" fieldPosition="0">
        <references count="9">
          <reference field="0" count="1" selected="0">
            <x v="87"/>
          </reference>
          <reference field="1" count="1" selected="0">
            <x v="60"/>
          </reference>
          <reference field="3" count="1" selected="0">
            <x v="2"/>
          </reference>
          <reference field="4" count="1" selected="0">
            <x v="7"/>
          </reference>
          <reference field="5" count="1" selected="0">
            <x v="156"/>
          </reference>
          <reference field="8" count="1" selected="0">
            <x v="6"/>
          </reference>
          <reference field="10" count="1" selected="0">
            <x v="5"/>
          </reference>
          <reference field="11" count="1">
            <x v="4"/>
          </reference>
          <reference field="12" count="1" selected="0">
            <x v="92"/>
          </reference>
        </references>
      </pivotArea>
    </format>
    <format dxfId="431">
      <pivotArea dataOnly="0" labelOnly="1" outline="0" fieldPosition="0">
        <references count="9">
          <reference field="0" count="1" selected="0">
            <x v="88"/>
          </reference>
          <reference field="1" count="1" selected="0">
            <x v="23"/>
          </reference>
          <reference field="3" count="1" selected="0">
            <x v="3"/>
          </reference>
          <reference field="4" count="1" selected="0">
            <x v="7"/>
          </reference>
          <reference field="5" count="1" selected="0">
            <x v="157"/>
          </reference>
          <reference field="8" count="1" selected="0">
            <x v="3"/>
          </reference>
          <reference field="10" count="1" selected="0">
            <x v="5"/>
          </reference>
          <reference field="11" count="1">
            <x v="1"/>
          </reference>
          <reference field="12" count="1" selected="0">
            <x v="92"/>
          </reference>
        </references>
      </pivotArea>
    </format>
    <format dxfId="430">
      <pivotArea dataOnly="0" labelOnly="1" outline="0" fieldPosition="0">
        <references count="9">
          <reference field="0" count="1" selected="0">
            <x v="89"/>
          </reference>
          <reference field="1" count="1" selected="0">
            <x v="27"/>
          </reference>
          <reference field="3" count="1" selected="0">
            <x v="2"/>
          </reference>
          <reference field="4" count="1" selected="0">
            <x v="7"/>
          </reference>
          <reference field="5" count="1" selected="0">
            <x v="158"/>
          </reference>
          <reference field="8" count="1" selected="0">
            <x v="1"/>
          </reference>
          <reference field="10" count="1" selected="0">
            <x v="4"/>
          </reference>
          <reference field="11" count="1">
            <x v="1"/>
          </reference>
          <reference field="12" count="1" selected="0">
            <x v="96"/>
          </reference>
        </references>
      </pivotArea>
    </format>
    <format dxfId="429">
      <pivotArea dataOnly="0" labelOnly="1" outline="0" fieldPosition="0">
        <references count="9">
          <reference field="0" count="1" selected="0">
            <x v="15"/>
          </reference>
          <reference field="1" count="1" selected="0">
            <x v="22"/>
          </reference>
          <reference field="3" count="1" selected="0">
            <x v="1"/>
          </reference>
          <reference field="4" count="1" selected="0">
            <x v="7"/>
          </reference>
          <reference field="5" count="1" selected="0">
            <x v="9"/>
          </reference>
          <reference field="8" count="1" selected="0">
            <x v="2"/>
          </reference>
          <reference field="10" count="1" selected="0">
            <x v="0"/>
          </reference>
          <reference field="11" count="1">
            <x v="1"/>
          </reference>
          <reference field="12" count="1" selected="0">
            <x v="12"/>
          </reference>
        </references>
      </pivotArea>
    </format>
    <format dxfId="428">
      <pivotArea dataOnly="0" labelOnly="1" outline="0" fieldPosition="0">
        <references count="9">
          <reference field="0" count="1" selected="0">
            <x v="79"/>
          </reference>
          <reference field="1" count="1" selected="0">
            <x v="10"/>
          </reference>
          <reference field="3" count="1" selected="0">
            <x v="2"/>
          </reference>
          <reference field="4" count="1" selected="0">
            <x v="0"/>
          </reference>
          <reference field="5" count="1" selected="0">
            <x v="239"/>
          </reference>
          <reference field="8" count="1" selected="0">
            <x v="1"/>
          </reference>
          <reference field="10" count="1" selected="0">
            <x v="4"/>
          </reference>
          <reference field="11" count="1">
            <x v="1"/>
          </reference>
          <reference field="12" count="1" selected="0">
            <x v="82"/>
          </reference>
        </references>
      </pivotArea>
    </format>
    <format dxfId="427">
      <pivotArea dataOnly="0" labelOnly="1" outline="0" fieldPosition="0">
        <references count="9">
          <reference field="0" count="1" selected="0">
            <x v="105"/>
          </reference>
          <reference field="1" count="1" selected="0">
            <x v="75"/>
          </reference>
          <reference field="3" count="1" selected="0">
            <x v="2"/>
          </reference>
          <reference field="4" count="1" selected="0">
            <x v="0"/>
          </reference>
          <reference field="5" count="1" selected="0">
            <x v="240"/>
          </reference>
          <reference field="8" count="1" selected="0">
            <x v="2"/>
          </reference>
          <reference field="10" count="1" selected="0">
            <x v="5"/>
          </reference>
          <reference field="11" count="1">
            <x v="3"/>
          </reference>
          <reference field="12" count="1" selected="0">
            <x v="119"/>
          </reference>
        </references>
      </pivotArea>
    </format>
    <format dxfId="426">
      <pivotArea dataOnly="0" labelOnly="1" outline="0" fieldPosition="0">
        <references count="9">
          <reference field="0" count="1" selected="0">
            <x v="74"/>
          </reference>
          <reference field="1" count="1" selected="0">
            <x v="50"/>
          </reference>
          <reference field="3" count="1" selected="0">
            <x v="1"/>
          </reference>
          <reference field="4" count="1" selected="0">
            <x v="4"/>
          </reference>
          <reference field="5" count="1" selected="0">
            <x v="331"/>
          </reference>
          <reference field="8" count="1" selected="0">
            <x v="5"/>
          </reference>
          <reference field="10" count="1" selected="0">
            <x v="7"/>
          </reference>
          <reference field="11" count="1">
            <x v="1"/>
          </reference>
          <reference field="12" count="1" selected="0">
            <x v="73"/>
          </reference>
        </references>
      </pivotArea>
    </format>
    <format dxfId="425">
      <pivotArea dataOnly="0" labelOnly="1" outline="0" fieldPosition="0">
        <references count="9">
          <reference field="0" count="1" selected="0">
            <x v="89"/>
          </reference>
          <reference field="1" count="1" selected="0">
            <x v="51"/>
          </reference>
          <reference field="3" count="1" selected="0">
            <x v="2"/>
          </reference>
          <reference field="4" count="1" selected="0">
            <x v="4"/>
          </reference>
          <reference field="5" count="1" selected="0">
            <x v="332"/>
          </reference>
          <reference field="8" count="1" selected="0">
            <x v="3"/>
          </reference>
          <reference field="10" count="1" selected="0">
            <x v="5"/>
          </reference>
          <reference field="11" count="1">
            <x v="1"/>
          </reference>
          <reference field="12" count="1" selected="0">
            <x v="93"/>
          </reference>
        </references>
      </pivotArea>
    </format>
    <format dxfId="424">
      <pivotArea dataOnly="0" labelOnly="1" outline="0" fieldPosition="0">
        <references count="9">
          <reference field="0" count="1" selected="0">
            <x v="89"/>
          </reference>
          <reference field="1" count="1" selected="0">
            <x v="16"/>
          </reference>
          <reference field="3" count="1" selected="0">
            <x v="2"/>
          </reference>
          <reference field="4" count="1" selected="0">
            <x v="4"/>
          </reference>
          <reference field="5" count="1" selected="0">
            <x v="343"/>
          </reference>
          <reference field="8" count="1" selected="0">
            <x v="2"/>
          </reference>
          <reference field="10" count="1" selected="0">
            <x v="5"/>
          </reference>
          <reference field="11" count="1">
            <x v="3"/>
          </reference>
          <reference field="12" count="1" selected="0">
            <x v="94"/>
          </reference>
        </references>
      </pivotArea>
    </format>
    <format dxfId="423">
      <pivotArea dataOnly="0" labelOnly="1" outline="0" fieldPosition="0">
        <references count="9">
          <reference field="0" count="1" selected="0">
            <x v="90"/>
          </reference>
          <reference field="1" count="1" selected="0">
            <x v="61"/>
          </reference>
          <reference field="3" count="1" selected="0">
            <x v="2"/>
          </reference>
          <reference field="4" count="1" selected="0">
            <x v="4"/>
          </reference>
          <reference field="5" count="1" selected="0">
            <x v="354"/>
          </reference>
          <reference field="8" count="1" selected="0">
            <x v="3"/>
          </reference>
          <reference field="10" count="1" selected="0">
            <x v="5"/>
          </reference>
          <reference field="11" count="1">
            <x v="1"/>
          </reference>
          <reference field="12" count="1" selected="0">
            <x v="96"/>
          </reference>
        </references>
      </pivotArea>
    </format>
    <format dxfId="422">
      <pivotArea dataOnly="0" labelOnly="1" outline="0" fieldPosition="0">
        <references count="9">
          <reference field="0" count="1" selected="0">
            <x v="91"/>
          </reference>
          <reference field="1" count="1" selected="0">
            <x v="62"/>
          </reference>
          <reference field="3" count="1" selected="0">
            <x v="2"/>
          </reference>
          <reference field="4" count="1" selected="0">
            <x v="4"/>
          </reference>
          <reference field="5" count="1" selected="0">
            <x v="365"/>
          </reference>
          <reference field="8" count="1" selected="0">
            <x v="3"/>
          </reference>
          <reference field="10" count="1" selected="0">
            <x v="5"/>
          </reference>
          <reference field="11" count="1">
            <x v="1"/>
          </reference>
          <reference field="12" count="1" selected="0">
            <x v="99"/>
          </reference>
        </references>
      </pivotArea>
    </format>
    <format dxfId="421">
      <pivotArea dataOnly="0" labelOnly="1" outline="0" fieldPosition="0">
        <references count="9">
          <reference field="0" count="1" selected="0">
            <x v="91"/>
          </reference>
          <reference field="1" count="1" selected="0">
            <x v="61"/>
          </reference>
          <reference field="3" count="1" selected="0">
            <x v="2"/>
          </reference>
          <reference field="4" count="1" selected="0">
            <x v="4"/>
          </reference>
          <reference field="5" count="1" selected="0">
            <x v="367"/>
          </reference>
          <reference field="8" count="1" selected="0">
            <x v="2"/>
          </reference>
          <reference field="10" count="1" selected="0">
            <x v="0"/>
          </reference>
          <reference field="11" count="1">
            <x v="1"/>
          </reference>
          <reference field="12" count="1" selected="0">
            <x v="101"/>
          </reference>
        </references>
      </pivotArea>
    </format>
    <format dxfId="420">
      <pivotArea dataOnly="0" labelOnly="1" outline="0" fieldPosition="0">
        <references count="9">
          <reference field="0" count="1" selected="0">
            <x v="91"/>
          </reference>
          <reference field="1" count="1" selected="0">
            <x v="9"/>
          </reference>
          <reference field="3" count="1" selected="0">
            <x v="2"/>
          </reference>
          <reference field="4" count="1" selected="0">
            <x v="4"/>
          </reference>
          <reference field="5" count="1" selected="0">
            <x v="368"/>
          </reference>
          <reference field="8" count="1" selected="0">
            <x v="0"/>
          </reference>
          <reference field="10" count="1" selected="0">
            <x v="1"/>
          </reference>
          <reference field="11" count="1">
            <x v="1"/>
          </reference>
          <reference field="12" count="1" selected="0">
            <x v="116"/>
          </reference>
        </references>
      </pivotArea>
    </format>
    <format dxfId="419">
      <pivotArea dataOnly="0" labelOnly="1" outline="0" fieldPosition="0">
        <references count="9">
          <reference field="0" count="1" selected="0">
            <x v="94"/>
          </reference>
          <reference field="1" count="1" selected="0">
            <x v="9"/>
          </reference>
          <reference field="3" count="1" selected="0">
            <x v="3"/>
          </reference>
          <reference field="4" count="1" selected="0">
            <x v="4"/>
          </reference>
          <reference field="5" count="1" selected="0">
            <x v="369"/>
          </reference>
          <reference field="8" count="1" selected="0">
            <x v="0"/>
          </reference>
          <reference field="10" count="1" selected="0">
            <x v="0"/>
          </reference>
          <reference field="11" count="1">
            <x v="0"/>
          </reference>
          <reference field="12" count="1" selected="0">
            <x v="115"/>
          </reference>
        </references>
      </pivotArea>
    </format>
    <format dxfId="418">
      <pivotArea dataOnly="0" labelOnly="1" outline="0" fieldPosition="0">
        <references count="9">
          <reference field="0" count="1" selected="0">
            <x v="98"/>
          </reference>
          <reference field="1" count="1" selected="0">
            <x v="9"/>
          </reference>
          <reference field="3" count="1" selected="0">
            <x v="2"/>
          </reference>
          <reference field="4" count="1" selected="0">
            <x v="4"/>
          </reference>
          <reference field="5" count="1" selected="0">
            <x v="370"/>
          </reference>
          <reference field="8" count="1" selected="0">
            <x v="2"/>
          </reference>
          <reference field="10" count="1" selected="0">
            <x v="0"/>
          </reference>
          <reference field="11" count="1">
            <x v="1"/>
          </reference>
          <reference field="12" count="1" selected="0">
            <x v="111"/>
          </reference>
        </references>
      </pivotArea>
    </format>
    <format dxfId="417">
      <pivotArea dataOnly="0" labelOnly="1" outline="0" fieldPosition="0">
        <references count="9">
          <reference field="0" count="1" selected="0">
            <x v="98"/>
          </reference>
          <reference field="1" count="1" selected="0">
            <x v="38"/>
          </reference>
          <reference field="3" count="1" selected="0">
            <x v="3"/>
          </reference>
          <reference field="4" count="1" selected="0">
            <x v="4"/>
          </reference>
          <reference field="5" count="1" selected="0">
            <x v="371"/>
          </reference>
          <reference field="8" count="1" selected="0">
            <x v="3"/>
          </reference>
          <reference field="10" count="1" selected="0">
            <x v="5"/>
          </reference>
          <reference field="11" count="1">
            <x v="1"/>
          </reference>
          <reference field="12" count="1" selected="0">
            <x v="109"/>
          </reference>
        </references>
      </pivotArea>
    </format>
    <format dxfId="416">
      <pivotArea dataOnly="0" labelOnly="1" outline="0" fieldPosition="0">
        <references count="9">
          <reference field="0" count="1" selected="0">
            <x v="98"/>
          </reference>
          <reference field="1" count="1" selected="0">
            <x v="73"/>
          </reference>
          <reference field="3" count="1" selected="0">
            <x v="3"/>
          </reference>
          <reference field="4" count="1" selected="0">
            <x v="4"/>
          </reference>
          <reference field="5" count="1" selected="0">
            <x v="372"/>
          </reference>
          <reference field="8" count="1" selected="0">
            <x v="3"/>
          </reference>
          <reference field="10" count="1" selected="0">
            <x v="5"/>
          </reference>
          <reference field="11" count="1">
            <x v="1"/>
          </reference>
          <reference field="12" count="1" selected="0">
            <x v="109"/>
          </reference>
        </references>
      </pivotArea>
    </format>
    <format dxfId="415">
      <pivotArea dataOnly="0" labelOnly="1" outline="0" fieldPosition="0">
        <references count="9">
          <reference field="0" count="1" selected="0">
            <x v="75"/>
          </reference>
          <reference field="1" count="1" selected="0">
            <x v="51"/>
          </reference>
          <reference field="3" count="1" selected="0">
            <x v="2"/>
          </reference>
          <reference field="4" count="1" selected="0">
            <x v="4"/>
          </reference>
          <reference field="5" count="1" selected="0">
            <x v="373"/>
          </reference>
          <reference field="8" count="1" selected="0">
            <x v="0"/>
          </reference>
          <reference field="10" count="1" selected="0">
            <x v="1"/>
          </reference>
          <reference field="11" count="1">
            <x v="1"/>
          </reference>
          <reference field="12" count="1" selected="0">
            <x v="78"/>
          </reference>
        </references>
      </pivotArea>
    </format>
    <format dxfId="414">
      <pivotArea dataOnly="0" labelOnly="1" outline="0" fieldPosition="0">
        <references count="9">
          <reference field="0" count="1" selected="0">
            <x v="104"/>
          </reference>
          <reference field="1" count="1" selected="0">
            <x v="74"/>
          </reference>
          <reference field="3" count="1" selected="0">
            <x v="2"/>
          </reference>
          <reference field="4" count="1" selected="0">
            <x v="4"/>
          </reference>
          <reference field="5" count="1" selected="0">
            <x v="374"/>
          </reference>
          <reference field="8" count="1" selected="0">
            <x v="1"/>
          </reference>
          <reference field="10" count="1" selected="0">
            <x v="4"/>
          </reference>
          <reference field="11" count="1">
            <x v="1"/>
          </reference>
          <reference field="12" count="1" selected="0">
            <x v="110"/>
          </reference>
        </references>
      </pivotArea>
    </format>
    <format dxfId="413">
      <pivotArea dataOnly="0" labelOnly="1" outline="0" fieldPosition="0">
        <references count="9">
          <reference field="0" count="1" selected="0">
            <x v="105"/>
          </reference>
          <reference field="1" count="1" selected="0">
            <x v="54"/>
          </reference>
          <reference field="3" count="1" selected="0">
            <x v="2"/>
          </reference>
          <reference field="4" count="1" selected="0">
            <x v="4"/>
          </reference>
          <reference field="5" count="1" selected="0">
            <x v="375"/>
          </reference>
          <reference field="8" count="1" selected="0">
            <x v="1"/>
          </reference>
          <reference field="10" count="1" selected="0">
            <x v="4"/>
          </reference>
          <reference field="11" count="1">
            <x v="1"/>
          </reference>
          <reference field="12" count="1" selected="0">
            <x v="120"/>
          </reference>
        </references>
      </pivotArea>
    </format>
    <format dxfId="412">
      <pivotArea dataOnly="0" labelOnly="1" outline="0" fieldPosition="0">
        <references count="9">
          <reference field="0" count="1" selected="0">
            <x v="106"/>
          </reference>
          <reference field="1" count="1" selected="0">
            <x v="69"/>
          </reference>
          <reference field="3" count="1" selected="0">
            <x v="3"/>
          </reference>
          <reference field="4" count="1" selected="0">
            <x v="4"/>
          </reference>
          <reference field="5" count="1" selected="0">
            <x v="376"/>
          </reference>
          <reference field="8" count="1" selected="0">
            <x v="2"/>
          </reference>
          <reference field="10" count="1" selected="0">
            <x v="5"/>
          </reference>
          <reference field="11" count="1">
            <x v="3"/>
          </reference>
          <reference field="12" count="1" selected="0">
            <x v="121"/>
          </reference>
        </references>
      </pivotArea>
    </format>
    <format dxfId="411">
      <pivotArea dataOnly="0" labelOnly="1" outline="0" fieldPosition="0">
        <references count="9">
          <reference field="0" count="1" selected="0">
            <x v="107"/>
          </reference>
          <reference field="1" count="1" selected="0">
            <x v="64"/>
          </reference>
          <reference field="3" count="1" selected="0">
            <x v="3"/>
          </reference>
          <reference field="4" count="1" selected="0">
            <x v="4"/>
          </reference>
          <reference field="5" count="1" selected="0">
            <x v="377"/>
          </reference>
          <reference field="8" count="1" selected="0">
            <x v="6"/>
          </reference>
          <reference field="10" count="1" selected="0">
            <x v="8"/>
          </reference>
          <reference field="11" count="1">
            <x v="1"/>
          </reference>
          <reference field="12" count="1" selected="0">
            <x v="122"/>
          </reference>
        </references>
      </pivotArea>
    </format>
    <format dxfId="410">
      <pivotArea dataOnly="0" labelOnly="1" outline="0" fieldPosition="0">
        <references count="9">
          <reference field="0" count="1" selected="0">
            <x v="110"/>
          </reference>
          <reference field="1" count="1" selected="0">
            <x v="16"/>
          </reference>
          <reference field="3" count="1" selected="0">
            <x v="2"/>
          </reference>
          <reference field="4" count="1" selected="0">
            <x v="4"/>
          </reference>
          <reference field="5" count="1" selected="0">
            <x v="378"/>
          </reference>
          <reference field="8" count="1" selected="0">
            <x v="1"/>
          </reference>
          <reference field="10" count="1" selected="0">
            <x v="4"/>
          </reference>
          <reference field="11" count="1">
            <x v="1"/>
          </reference>
          <reference field="12" count="1" selected="0">
            <x v="124"/>
          </reference>
        </references>
      </pivotArea>
    </format>
    <format dxfId="409">
      <pivotArea dataOnly="0" labelOnly="1" outline="0" fieldPosition="0">
        <references count="9">
          <reference field="0" count="1" selected="0">
            <x v="111"/>
          </reference>
          <reference field="1" count="1" selected="0">
            <x v="24"/>
          </reference>
          <reference field="3" count="1" selected="0">
            <x v="3"/>
          </reference>
          <reference field="4" count="1" selected="0">
            <x v="4"/>
          </reference>
          <reference field="5" count="1" selected="0">
            <x v="379"/>
          </reference>
          <reference field="8" count="1" selected="0">
            <x v="2"/>
          </reference>
          <reference field="10" count="1" selected="0">
            <x v="2"/>
          </reference>
          <reference field="11" count="1">
            <x v="2"/>
          </reference>
          <reference field="12" count="1" selected="0">
            <x v="126"/>
          </reference>
        </references>
      </pivotArea>
    </format>
    <format dxfId="408">
      <pivotArea dataOnly="0" labelOnly="1" outline="0" fieldPosition="0">
        <references count="9">
          <reference field="0" count="1" selected="0">
            <x v="75"/>
          </reference>
          <reference field="1" count="1" selected="0">
            <x v="9"/>
          </reference>
          <reference field="3" count="1" selected="0">
            <x v="2"/>
          </reference>
          <reference field="4" count="1" selected="0">
            <x v="4"/>
          </reference>
          <reference field="5" count="1" selected="0">
            <x v="384"/>
          </reference>
          <reference field="8" count="1" selected="0">
            <x v="3"/>
          </reference>
          <reference field="10" count="1" selected="0">
            <x v="5"/>
          </reference>
          <reference field="11" count="1">
            <x v="1"/>
          </reference>
          <reference field="12" count="1" selected="0">
            <x v="68"/>
          </reference>
        </references>
      </pivotArea>
    </format>
    <format dxfId="407">
      <pivotArea dataOnly="0" labelOnly="1" outline="0" fieldPosition="0">
        <references count="9">
          <reference field="0" count="1" selected="0">
            <x v="77"/>
          </reference>
          <reference field="1" count="1" selected="0">
            <x v="53"/>
          </reference>
          <reference field="3" count="1" selected="0">
            <x v="2"/>
          </reference>
          <reference field="4" count="1" selected="0">
            <x v="4"/>
          </reference>
          <reference field="5" count="1" selected="0">
            <x v="395"/>
          </reference>
          <reference field="8" count="1" selected="0">
            <x v="3"/>
          </reference>
          <reference field="10" count="1" selected="0">
            <x v="5"/>
          </reference>
          <reference field="11" count="1">
            <x v="1"/>
          </reference>
          <reference field="12" count="1" selected="0">
            <x v="74"/>
          </reference>
        </references>
      </pivotArea>
    </format>
    <format dxfId="406">
      <pivotArea dataOnly="0" labelOnly="1" outline="0" fieldPosition="0">
        <references count="9">
          <reference field="0" count="1" selected="0">
            <x v="78"/>
          </reference>
          <reference field="1" count="1" selected="0">
            <x v="54"/>
          </reference>
          <reference field="3" count="1" selected="0">
            <x v="2"/>
          </reference>
          <reference field="4" count="1" selected="0">
            <x v="4"/>
          </reference>
          <reference field="5" count="1" selected="0">
            <x v="406"/>
          </reference>
          <reference field="8" count="1" selected="0">
            <x v="2"/>
          </reference>
          <reference field="10" count="1" selected="0">
            <x v="0"/>
          </reference>
          <reference field="11" count="1">
            <x v="1"/>
          </reference>
          <reference field="12" count="1" selected="0">
            <x v="78"/>
          </reference>
        </references>
      </pivotArea>
    </format>
    <format dxfId="405">
      <pivotArea dataOnly="0" labelOnly="1" outline="0" fieldPosition="0">
        <references count="9">
          <reference field="0" count="1" selected="0">
            <x v="79"/>
          </reference>
          <reference field="1" count="1" selected="0">
            <x v="30"/>
          </reference>
          <reference field="3" count="1" selected="0">
            <x v="1"/>
          </reference>
          <reference field="4" count="1" selected="0">
            <x v="4"/>
          </reference>
          <reference field="5" count="1" selected="0">
            <x v="417"/>
          </reference>
          <reference field="8" count="1" selected="0">
            <x v="1"/>
          </reference>
          <reference field="10" count="1" selected="0">
            <x v="4"/>
          </reference>
          <reference field="11" count="1">
            <x v="1"/>
          </reference>
          <reference field="12" count="1" selected="0">
            <x v="82"/>
          </reference>
        </references>
      </pivotArea>
    </format>
    <format dxfId="404">
      <pivotArea dataOnly="0" labelOnly="1" outline="0" fieldPosition="0">
        <references count="9">
          <reference field="0" count="1" selected="0">
            <x v="79"/>
          </reference>
          <reference field="1" count="1" selected="0">
            <x v="10"/>
          </reference>
          <reference field="3" count="1" selected="0">
            <x v="1"/>
          </reference>
          <reference field="4" count="1" selected="0">
            <x v="4"/>
          </reference>
          <reference field="5" count="1" selected="0">
            <x v="428"/>
          </reference>
          <reference field="8" count="1" selected="0">
            <x v="0"/>
          </reference>
          <reference field="10" count="1" selected="0">
            <x v="1"/>
          </reference>
          <reference field="11" count="1">
            <x v="1"/>
          </reference>
          <reference field="12" count="1" selected="0">
            <x v="97"/>
          </reference>
        </references>
      </pivotArea>
    </format>
    <format dxfId="403">
      <pivotArea dataOnly="0" labelOnly="1" outline="0" fieldPosition="0">
        <references count="9">
          <reference field="0" count="1" selected="0">
            <x v="80"/>
          </reference>
          <reference field="1" count="1" selected="0">
            <x v="9"/>
          </reference>
          <reference field="3" count="1" selected="0">
            <x v="2"/>
          </reference>
          <reference field="4" count="1" selected="0">
            <x v="4"/>
          </reference>
          <reference field="5" count="1" selected="0">
            <x v="439"/>
          </reference>
          <reference field="8" count="1" selected="0">
            <x v="1"/>
          </reference>
          <reference field="10" count="1" selected="0">
            <x v="4"/>
          </reference>
          <reference field="11" count="1">
            <x v="1"/>
          </reference>
          <reference field="12" count="1" selected="0">
            <x v="83"/>
          </reference>
        </references>
      </pivotArea>
    </format>
    <format dxfId="402">
      <pivotArea dataOnly="0" labelOnly="1" outline="0" fieldPosition="0">
        <references count="9">
          <reference field="0" count="1" selected="0">
            <x v="83"/>
          </reference>
          <reference field="1" count="1" selected="0">
            <x v="46"/>
          </reference>
          <reference field="3" count="1" selected="0">
            <x v="2"/>
          </reference>
          <reference field="4" count="1" selected="0">
            <x v="4"/>
          </reference>
          <reference field="5" count="1" selected="0">
            <x v="450"/>
          </reference>
          <reference field="8" count="1" selected="0">
            <x v="2"/>
          </reference>
          <reference field="10" count="1" selected="0">
            <x v="0"/>
          </reference>
          <reference field="11" count="1">
            <x v="1"/>
          </reference>
          <reference field="12" count="1" selected="0">
            <x v="89"/>
          </reference>
        </references>
      </pivotArea>
    </format>
    <format dxfId="401">
      <pivotArea dataOnly="0" labelOnly="1" outline="0" fieldPosition="0">
        <references count="9">
          <reference field="0" count="1" selected="0">
            <x v="96"/>
          </reference>
          <reference field="1" count="1" selected="0">
            <x v="69"/>
          </reference>
          <reference field="3" count="1" selected="0">
            <x v="2"/>
          </reference>
          <reference field="4" count="1" selected="0">
            <x v="6"/>
          </reference>
          <reference field="5" count="1" selected="0">
            <x v="0"/>
          </reference>
          <reference field="8" count="1" selected="0">
            <x v="3"/>
          </reference>
          <reference field="10" count="1" selected="0">
            <x v="5"/>
          </reference>
          <reference field="11" count="1">
            <x v="1"/>
          </reference>
          <reference field="12" count="1" selected="0">
            <x v="106"/>
          </reference>
        </references>
      </pivotArea>
    </format>
    <format dxfId="400">
      <pivotArea dataOnly="0" labelOnly="1" outline="0" fieldPosition="0">
        <references count="9">
          <reference field="0" count="1" selected="0">
            <x v="63"/>
          </reference>
          <reference field="1" count="1" selected="0">
            <x v="9"/>
          </reference>
          <reference field="3" count="1" selected="0">
            <x v="1"/>
          </reference>
          <reference field="4" count="1" selected="0">
            <x v="7"/>
          </reference>
          <reference field="5" count="1" selected="0">
            <x v="59"/>
          </reference>
          <reference field="8" count="1" selected="0">
            <x v="0"/>
          </reference>
          <reference field="10" count="1" selected="0">
            <x v="1"/>
          </reference>
          <reference field="11" count="1">
            <x v="1"/>
          </reference>
          <reference field="12" count="1" selected="0">
            <x v="62"/>
          </reference>
        </references>
      </pivotArea>
    </format>
    <format dxfId="399">
      <pivotArea dataOnly="0" labelOnly="1" outline="0" fieldPosition="0">
        <references count="9">
          <reference field="0" count="1" selected="0">
            <x v="63"/>
          </reference>
          <reference field="1" count="1" selected="0">
            <x v="9"/>
          </reference>
          <reference field="3" count="1" selected="0">
            <x v="3"/>
          </reference>
          <reference field="4" count="1" selected="0">
            <x v="7"/>
          </reference>
          <reference field="5" count="1" selected="0">
            <x v="60"/>
          </reference>
          <reference field="8" count="1" selected="0">
            <x v="0"/>
          </reference>
          <reference field="10" count="1" selected="0">
            <x v="1"/>
          </reference>
          <reference field="11" count="1">
            <x v="1"/>
          </reference>
          <reference field="12" count="1" selected="0">
            <x v="62"/>
          </reference>
        </references>
      </pivotArea>
    </format>
    <format dxfId="398">
      <pivotArea dataOnly="0" labelOnly="1" outline="0" fieldPosition="0">
        <references count="9">
          <reference field="0" count="1" selected="0">
            <x v="64"/>
          </reference>
          <reference field="1" count="1" selected="0">
            <x v="24"/>
          </reference>
          <reference field="3" count="1" selected="0">
            <x v="1"/>
          </reference>
          <reference field="4" count="1" selected="0">
            <x v="7"/>
          </reference>
          <reference field="5" count="1" selected="0">
            <x v="61"/>
          </reference>
          <reference field="8" count="1" selected="0">
            <x v="0"/>
          </reference>
          <reference field="10" count="1" selected="0">
            <x v="1"/>
          </reference>
          <reference field="11" count="1">
            <x v="1"/>
          </reference>
          <reference field="12" count="1" selected="0">
            <x v="63"/>
          </reference>
        </references>
      </pivotArea>
    </format>
    <format dxfId="397">
      <pivotArea dataOnly="0" labelOnly="1" outline="0" fieldPosition="0">
        <references count="9">
          <reference field="0" count="1" selected="0">
            <x v="64"/>
          </reference>
          <reference field="1" count="1" selected="0">
            <x v="20"/>
          </reference>
          <reference field="3" count="1" selected="0">
            <x v="2"/>
          </reference>
          <reference field="4" count="1" selected="0">
            <x v="7"/>
          </reference>
          <reference field="5" count="1" selected="0">
            <x v="62"/>
          </reference>
          <reference field="8" count="1" selected="0">
            <x v="0"/>
          </reference>
          <reference field="10" count="1" selected="0">
            <x v="1"/>
          </reference>
          <reference field="11" count="1">
            <x v="1"/>
          </reference>
          <reference field="12" count="1" selected="0">
            <x v="63"/>
          </reference>
        </references>
      </pivotArea>
    </format>
    <format dxfId="396">
      <pivotArea dataOnly="0" labelOnly="1" outline="0" fieldPosition="0">
        <references count="9">
          <reference field="0" count="1" selected="0">
            <x v="66"/>
          </reference>
          <reference field="1" count="1" selected="0">
            <x v="9"/>
          </reference>
          <reference field="3" count="1" selected="0">
            <x v="3"/>
          </reference>
          <reference field="4" count="1" selected="0">
            <x v="7"/>
          </reference>
          <reference field="5" count="1" selected="0">
            <x v="63"/>
          </reference>
          <reference field="8" count="1" selected="0">
            <x v="0"/>
          </reference>
          <reference field="10" count="1" selected="0">
            <x v="1"/>
          </reference>
          <reference field="11" count="1">
            <x v="1"/>
          </reference>
          <reference field="12" count="1" selected="0">
            <x v="65"/>
          </reference>
        </references>
      </pivotArea>
    </format>
    <format dxfId="395">
      <pivotArea dataOnly="0" labelOnly="1" outline="0" fieldPosition="0">
        <references count="9">
          <reference field="0" count="1" selected="0">
            <x v="67"/>
          </reference>
          <reference field="1" count="1" selected="0">
            <x v="13"/>
          </reference>
          <reference field="3" count="1" selected="0">
            <x v="2"/>
          </reference>
          <reference field="4" count="1" selected="0">
            <x v="7"/>
          </reference>
          <reference field="5" count="1" selected="0">
            <x v="64"/>
          </reference>
          <reference field="8" count="1" selected="0">
            <x v="0"/>
          </reference>
          <reference field="10" count="1" selected="0">
            <x v="1"/>
          </reference>
          <reference field="11" count="1">
            <x v="1"/>
          </reference>
          <reference field="12" count="1" selected="0">
            <x v="66"/>
          </reference>
        </references>
      </pivotArea>
    </format>
    <format dxfId="394">
      <pivotArea dataOnly="0" labelOnly="1" outline="0" fieldPosition="0">
        <references count="9">
          <reference field="0" count="1" selected="0">
            <x v="68"/>
          </reference>
          <reference field="1" count="1" selected="0">
            <x v="3"/>
          </reference>
          <reference field="3" count="1" selected="0">
            <x v="3"/>
          </reference>
          <reference field="4" count="1" selected="0">
            <x v="7"/>
          </reference>
          <reference field="5" count="1" selected="0">
            <x v="65"/>
          </reference>
          <reference field="8" count="1" selected="0">
            <x v="4"/>
          </reference>
          <reference field="10" count="1" selected="0">
            <x v="6"/>
          </reference>
          <reference field="11" count="1">
            <x v="1"/>
          </reference>
          <reference field="12" count="1" selected="0">
            <x v="74"/>
          </reference>
        </references>
      </pivotArea>
    </format>
    <format dxfId="393">
      <pivotArea dataOnly="0" labelOnly="1" outline="0" fieldPosition="0">
        <references count="9">
          <reference field="0" count="1" selected="0">
            <x v="69"/>
          </reference>
          <reference field="1" count="1" selected="0">
            <x v="23"/>
          </reference>
          <reference field="3" count="1" selected="0">
            <x v="1"/>
          </reference>
          <reference field="4" count="1" selected="0">
            <x v="7"/>
          </reference>
          <reference field="5" count="1" selected="0">
            <x v="66"/>
          </reference>
          <reference field="8" count="1" selected="0">
            <x v="0"/>
          </reference>
          <reference field="10" count="1" selected="0">
            <x v="1"/>
          </reference>
          <reference field="11" count="1">
            <x v="1"/>
          </reference>
          <reference field="12" count="1" selected="0">
            <x v="68"/>
          </reference>
        </references>
      </pivotArea>
    </format>
    <format dxfId="392">
      <pivotArea dataOnly="0" labelOnly="1" outline="0" fieldPosition="0">
        <references count="9">
          <reference field="0" count="1" selected="0">
            <x v="70"/>
          </reference>
          <reference field="1" count="1" selected="0">
            <x v="15"/>
          </reference>
          <reference field="3" count="1" selected="0">
            <x v="2"/>
          </reference>
          <reference field="4" count="1" selected="0">
            <x v="7"/>
          </reference>
          <reference field="5" count="1" selected="0">
            <x v="67"/>
          </reference>
          <reference field="8" count="1" selected="0">
            <x v="0"/>
          </reference>
          <reference field="10" count="1" selected="0">
            <x v="0"/>
          </reference>
          <reference field="11" count="1">
            <x v="0"/>
          </reference>
          <reference field="12" count="1" selected="0">
            <x v="73"/>
          </reference>
        </references>
      </pivotArea>
    </format>
    <format dxfId="391">
      <pivotArea dataOnly="0" labelOnly="1" outline="0" fieldPosition="0">
        <references count="9">
          <reference field="0" count="1" selected="0">
            <x v="71"/>
          </reference>
          <reference field="1" count="1" selected="0">
            <x v="41"/>
          </reference>
          <reference field="3" count="1" selected="0">
            <x v="3"/>
          </reference>
          <reference field="4" count="1" selected="0">
            <x v="7"/>
          </reference>
          <reference field="5" count="1" selected="0">
            <x v="68"/>
          </reference>
          <reference field="8" count="1" selected="0">
            <x v="0"/>
          </reference>
          <reference field="10" count="1" selected="0">
            <x v="1"/>
          </reference>
          <reference field="11" count="1">
            <x v="1"/>
          </reference>
          <reference field="12" count="1" selected="0">
            <x v="74"/>
          </reference>
        </references>
      </pivotArea>
    </format>
    <format dxfId="390">
      <pivotArea dataOnly="0" labelOnly="1" outline="0" fieldPosition="0">
        <references count="9">
          <reference field="0" count="1" selected="0">
            <x v="71"/>
          </reference>
          <reference field="1" count="1" selected="0">
            <x v="49"/>
          </reference>
          <reference field="3" count="1" selected="0">
            <x v="2"/>
          </reference>
          <reference field="4" count="1" selected="0">
            <x v="7"/>
          </reference>
          <reference field="5" count="1" selected="0">
            <x v="69"/>
          </reference>
          <reference field="8" count="1" selected="0">
            <x v="3"/>
          </reference>
          <reference field="10" count="1" selected="0">
            <x v="5"/>
          </reference>
          <reference field="11" count="1">
            <x v="1"/>
          </reference>
          <reference field="12" count="1" selected="0">
            <x v="63"/>
          </reference>
        </references>
      </pivotArea>
    </format>
    <format dxfId="389">
      <pivotArea dataOnly="0" labelOnly="1" outline="0" fieldPosition="0">
        <references count="9">
          <reference field="0" count="1" selected="0">
            <x v="72"/>
          </reference>
          <reference field="1" count="1" selected="0">
            <x v="12"/>
          </reference>
          <reference field="3" count="1" selected="0">
            <x v="2"/>
          </reference>
          <reference field="4" count="1" selected="0">
            <x v="7"/>
          </reference>
          <reference field="5" count="1" selected="0">
            <x v="70"/>
          </reference>
          <reference field="8" count="1" selected="0">
            <x v="3"/>
          </reference>
          <reference field="10" count="1" selected="0">
            <x v="5"/>
          </reference>
          <reference field="11" count="1">
            <x v="1"/>
          </reference>
          <reference field="12" count="1" selected="0">
            <x v="64"/>
          </reference>
        </references>
      </pivotArea>
    </format>
    <format dxfId="388">
      <pivotArea dataOnly="0" labelOnly="1" outline="0" fieldPosition="0">
        <references count="9">
          <reference field="0" count="1" selected="0">
            <x v="73"/>
          </reference>
          <reference field="1" count="1" selected="0">
            <x v="20"/>
          </reference>
          <reference field="3" count="1" selected="0">
            <x v="2"/>
          </reference>
          <reference field="4" count="1" selected="0">
            <x v="7"/>
          </reference>
          <reference field="5" count="1" selected="0">
            <x v="71"/>
          </reference>
          <reference field="8" count="1" selected="0">
            <x v="4"/>
          </reference>
          <reference field="10" count="1" selected="0">
            <x v="6"/>
          </reference>
          <reference field="11" count="1">
            <x v="1"/>
          </reference>
          <reference field="12" count="1" selected="0">
            <x v="75"/>
          </reference>
        </references>
      </pivotArea>
    </format>
    <format dxfId="387">
      <pivotArea dataOnly="0" labelOnly="1" outline="0" fieldPosition="0">
        <references count="9">
          <reference field="0" count="1" selected="0">
            <x v="73"/>
          </reference>
          <reference field="1" count="1" selected="0">
            <x v="19"/>
          </reference>
          <reference field="3" count="1" selected="0">
            <x v="2"/>
          </reference>
          <reference field="4" count="1" selected="0">
            <x v="7"/>
          </reference>
          <reference field="5" count="1" selected="0">
            <x v="72"/>
          </reference>
          <reference field="8" count="1" selected="0">
            <x v="4"/>
          </reference>
          <reference field="10" count="1" selected="0">
            <x v="6"/>
          </reference>
          <reference field="11" count="1">
            <x v="1"/>
          </reference>
          <reference field="12" count="1" selected="0">
            <x v="75"/>
          </reference>
        </references>
      </pivotArea>
    </format>
    <format dxfId="386">
      <pivotArea dataOnly="0" labelOnly="1" outline="0" fieldPosition="0">
        <references count="9">
          <reference field="0" count="1" selected="0">
            <x v="74"/>
          </reference>
          <reference field="1" count="1" selected="0">
            <x v="23"/>
          </reference>
          <reference field="3" count="1" selected="0">
            <x v="2"/>
          </reference>
          <reference field="4" count="1" selected="0">
            <x v="7"/>
          </reference>
          <reference field="5" count="1" selected="0">
            <x v="73"/>
          </reference>
          <reference field="8" count="1" selected="0">
            <x v="1"/>
          </reference>
          <reference field="10" count="1" selected="0">
            <x v="4"/>
          </reference>
          <reference field="11" count="1">
            <x v="1"/>
          </reference>
          <reference field="12" count="1" selected="0">
            <x v="77"/>
          </reference>
        </references>
      </pivotArea>
    </format>
    <format dxfId="385">
      <pivotArea dataOnly="0" labelOnly="1" outline="0" fieldPosition="0">
        <references count="9">
          <reference field="0" count="1" selected="0">
            <x v="75"/>
          </reference>
          <reference field="1" count="1" selected="0">
            <x v="51"/>
          </reference>
          <reference field="3" count="1" selected="0">
            <x v="2"/>
          </reference>
          <reference field="4" count="1" selected="0">
            <x v="7"/>
          </reference>
          <reference field="5" count="1" selected="0">
            <x v="74"/>
          </reference>
          <reference field="8" count="1" selected="0">
            <x v="3"/>
          </reference>
          <reference field="10" count="1" selected="0">
            <x v="5"/>
          </reference>
          <reference field="11" count="1">
            <x v="1"/>
          </reference>
          <reference field="12" count="1" selected="0">
            <x v="68"/>
          </reference>
        </references>
      </pivotArea>
    </format>
    <format dxfId="384">
      <pivotArea dataOnly="0" labelOnly="1" outline="0" fieldPosition="0">
        <references count="9">
          <reference field="0" count="1" selected="0">
            <x v="76"/>
          </reference>
          <reference field="1" count="1" selected="0">
            <x v="52"/>
          </reference>
          <reference field="3" count="1" selected="0">
            <x v="2"/>
          </reference>
          <reference field="4" count="1" selected="0">
            <x v="7"/>
          </reference>
          <reference field="5" count="1" selected="0">
            <x v="75"/>
          </reference>
          <reference field="8" count="1" selected="0">
            <x v="3"/>
          </reference>
          <reference field="10" count="1" selected="0">
            <x v="5"/>
          </reference>
          <reference field="11" count="1">
            <x v="1"/>
          </reference>
          <reference field="12" count="1" selected="0">
            <x v="79"/>
          </reference>
        </references>
      </pivotArea>
    </format>
    <format dxfId="383">
      <pivotArea dataOnly="0" labelOnly="1" outline="0" fieldPosition="0">
        <references count="9">
          <reference field="0" count="1" selected="0">
            <x v="81"/>
          </reference>
          <reference field="1" count="1" selected="0">
            <x v="55"/>
          </reference>
          <reference field="3" count="1" selected="0">
            <x v="2"/>
          </reference>
          <reference field="4" count="1" selected="0">
            <x v="7"/>
          </reference>
          <reference field="5" count="1" selected="0">
            <x v="76"/>
          </reference>
          <reference field="8" count="1" selected="0">
            <x v="1"/>
          </reference>
          <reference field="10" count="1" selected="0">
            <x v="4"/>
          </reference>
          <reference field="11" count="1">
            <x v="1"/>
          </reference>
          <reference field="12" count="1" selected="0">
            <x v="75"/>
          </reference>
        </references>
      </pivotArea>
    </format>
    <format dxfId="382">
      <pivotArea dataOnly="0" labelOnly="1" outline="0" fieldPosition="0">
        <references count="9">
          <reference field="0" count="1" selected="0">
            <x v="82"/>
          </reference>
          <reference field="1" count="1" selected="0">
            <x v="56"/>
          </reference>
          <reference field="3" count="1" selected="0">
            <x v="2"/>
          </reference>
          <reference field="4" count="1" selected="0">
            <x v="7"/>
          </reference>
          <reference field="5" count="1" selected="0">
            <x v="77"/>
          </reference>
          <reference field="8" count="1" selected="0">
            <x v="6"/>
          </reference>
          <reference field="10" count="1" selected="0">
            <x v="8"/>
          </reference>
          <reference field="11" count="1">
            <x v="1"/>
          </reference>
          <reference field="12" count="1" selected="0">
            <x v="84"/>
          </reference>
        </references>
      </pivotArea>
    </format>
    <format dxfId="381">
      <pivotArea dataOnly="0" labelOnly="1" outline="0" fieldPosition="0">
        <references count="9">
          <reference field="0" count="1" selected="0">
            <x v="83"/>
          </reference>
          <reference field="1" count="1" selected="0">
            <x v="57"/>
          </reference>
          <reference field="3" count="1" selected="0">
            <x v="2"/>
          </reference>
          <reference field="4" count="1" selected="0">
            <x v="7"/>
          </reference>
          <reference field="5" count="1" selected="0">
            <x v="78"/>
          </reference>
          <reference field="8" count="1" selected="0">
            <x v="3"/>
          </reference>
          <reference field="10" count="1" selected="0">
            <x v="5"/>
          </reference>
          <reference field="11" count="1">
            <x v="1"/>
          </reference>
          <reference field="12" count="1" selected="0">
            <x v="85"/>
          </reference>
        </references>
      </pivotArea>
    </format>
    <format dxfId="380">
      <pivotArea dataOnly="0" labelOnly="1" outline="0" fieldPosition="0">
        <references count="9">
          <reference field="0" count="1" selected="0">
            <x v="81"/>
          </reference>
          <reference field="1" count="1" selected="0">
            <x v="26"/>
          </reference>
          <reference field="3" count="1" selected="0">
            <x v="2"/>
          </reference>
          <reference field="4" count="1" selected="0">
            <x v="7"/>
          </reference>
          <reference field="5" count="1" selected="0">
            <x v="79"/>
          </reference>
          <reference field="8" count="1" selected="0">
            <x v="3"/>
          </reference>
          <reference field="10" count="1" selected="0">
            <x v="5"/>
          </reference>
          <reference field="11" count="1">
            <x v="1"/>
          </reference>
          <reference field="12" count="1" selected="0">
            <x v="86"/>
          </reference>
        </references>
      </pivotArea>
    </format>
    <format dxfId="379">
      <pivotArea dataOnly="0" labelOnly="1" outline="0" fieldPosition="0">
        <references count="9">
          <reference field="0" count="1" selected="0">
            <x v="82"/>
          </reference>
          <reference field="1" count="1" selected="0">
            <x v="52"/>
          </reference>
          <reference field="3" count="1" selected="0">
            <x v="2"/>
          </reference>
          <reference field="4" count="1" selected="0">
            <x v="7"/>
          </reference>
          <reference field="5" count="1" selected="0">
            <x v="80"/>
          </reference>
          <reference field="8" count="1" selected="0">
            <x v="2"/>
          </reference>
          <reference field="10" count="1" selected="0">
            <x v="0"/>
          </reference>
          <reference field="11" count="1">
            <x v="1"/>
          </reference>
          <reference field="12" count="1" selected="0">
            <x v="87"/>
          </reference>
        </references>
      </pivotArea>
    </format>
    <format dxfId="378">
      <pivotArea dataOnly="0" labelOnly="1" outline="0" fieldPosition="0">
        <references count="9">
          <reference field="0" count="1" selected="0">
            <x v="85"/>
          </reference>
          <reference field="1" count="1" selected="0">
            <x v="58"/>
          </reference>
          <reference field="3" count="1" selected="0">
            <x v="2"/>
          </reference>
          <reference field="4" count="1" selected="0">
            <x v="7"/>
          </reference>
          <reference field="5" count="1" selected="0">
            <x v="81"/>
          </reference>
          <reference field="8" count="1" selected="0">
            <x v="3"/>
          </reference>
          <reference field="10" count="1" selected="0">
            <x v="5"/>
          </reference>
          <reference field="11" count="1">
            <x v="1"/>
          </reference>
          <reference field="12" count="1" selected="0">
            <x v="87"/>
          </reference>
        </references>
      </pivotArea>
    </format>
    <format dxfId="377">
      <pivotArea dataOnly="0" labelOnly="1" outline="0" fieldPosition="0">
        <references count="9">
          <reference field="0" count="1" selected="0">
            <x v="85"/>
          </reference>
          <reference field="1" count="1" selected="0">
            <x v="9"/>
          </reference>
          <reference field="3" count="1" selected="0">
            <x v="2"/>
          </reference>
          <reference field="4" count="1" selected="0">
            <x v="7"/>
          </reference>
          <reference field="5" count="1" selected="0">
            <x v="82"/>
          </reference>
          <reference field="8" count="1" selected="0">
            <x v="1"/>
          </reference>
          <reference field="10" count="1" selected="0">
            <x v="4"/>
          </reference>
          <reference field="11" count="1">
            <x v="1"/>
          </reference>
          <reference field="12" count="1" selected="0">
            <x v="89"/>
          </reference>
        </references>
      </pivotArea>
    </format>
    <format dxfId="376">
      <pivotArea dataOnly="0" labelOnly="1" outline="0" fieldPosition="0">
        <references count="9">
          <reference field="0" count="1" selected="0">
            <x v="85"/>
          </reference>
          <reference field="1" count="1" selected="0">
            <x v="15"/>
          </reference>
          <reference field="3" count="1" selected="0">
            <x v="2"/>
          </reference>
          <reference field="4" count="1" selected="0">
            <x v="7"/>
          </reference>
          <reference field="5" count="1" selected="0">
            <x v="83"/>
          </reference>
          <reference field="8" count="1" selected="0">
            <x v="2"/>
          </reference>
          <reference field="10" count="1" selected="0">
            <x v="5"/>
          </reference>
          <reference field="11" count="1">
            <x v="3"/>
          </reference>
          <reference field="12" count="1" selected="0">
            <x v="90"/>
          </reference>
        </references>
      </pivotArea>
    </format>
    <format dxfId="375">
      <pivotArea dataOnly="0" labelOnly="1" outline="0" fieldPosition="0">
        <references count="9">
          <reference field="0" count="1" selected="0">
            <x v="84"/>
          </reference>
          <reference field="1" count="1" selected="0">
            <x v="59"/>
          </reference>
          <reference field="3" count="1" selected="0">
            <x v="2"/>
          </reference>
          <reference field="4" count="1" selected="0">
            <x v="7"/>
          </reference>
          <reference field="5" count="1" selected="0">
            <x v="84"/>
          </reference>
          <reference field="8" count="1" selected="0">
            <x v="2"/>
          </reference>
          <reference field="10" count="1" selected="0">
            <x v="0"/>
          </reference>
          <reference field="11" count="1">
            <x v="1"/>
          </reference>
          <reference field="12" count="1" selected="0">
            <x v="91"/>
          </reference>
        </references>
      </pivotArea>
    </format>
    <format dxfId="374">
      <pivotArea dataOnly="0" labelOnly="1" outline="0" fieldPosition="0">
        <references count="9">
          <reference field="0" count="1" selected="0">
            <x v="86"/>
          </reference>
          <reference field="1" count="1" selected="0">
            <x v="30"/>
          </reference>
          <reference field="3" count="1" selected="0">
            <x v="2"/>
          </reference>
          <reference field="4" count="1" selected="0">
            <x v="7"/>
          </reference>
          <reference field="5" count="1" selected="0">
            <x v="85"/>
          </reference>
          <reference field="8" count="1" selected="0">
            <x v="0"/>
          </reference>
          <reference field="10" count="1" selected="0">
            <x v="1"/>
          </reference>
          <reference field="11" count="1">
            <x v="1"/>
          </reference>
          <reference field="12" count="1" selected="0">
            <x v="94"/>
          </reference>
        </references>
      </pivotArea>
    </format>
    <format dxfId="373">
      <pivotArea dataOnly="0" labelOnly="1" outline="0" fieldPosition="0">
        <references count="9">
          <reference field="0" count="1" selected="0">
            <x v="86"/>
          </reference>
          <reference field="1" count="1" selected="0">
            <x v="20"/>
          </reference>
          <reference field="3" count="1" selected="0">
            <x v="2"/>
          </reference>
          <reference field="4" count="1" selected="0">
            <x v="7"/>
          </reference>
          <reference field="5" count="1" selected="0">
            <x v="86"/>
          </reference>
          <reference field="8" count="1" selected="0">
            <x v="4"/>
          </reference>
          <reference field="10" count="1" selected="0">
            <x v="6"/>
          </reference>
          <reference field="11" count="1">
            <x v="1"/>
          </reference>
          <reference field="12" count="1" selected="0">
            <x v="107"/>
          </reference>
        </references>
      </pivotArea>
    </format>
    <format dxfId="372">
      <pivotArea dataOnly="0" labelOnly="1" outline="0" fieldPosition="0">
        <references count="9">
          <reference field="0" count="1" selected="0">
            <x v="87"/>
          </reference>
          <reference field="1" count="1" selected="0">
            <x v="23"/>
          </reference>
          <reference field="3" count="1" selected="0">
            <x v="3"/>
          </reference>
          <reference field="4" count="1" selected="0">
            <x v="7"/>
          </reference>
          <reference field="5" count="1" selected="0">
            <x v="87"/>
          </reference>
          <reference field="8" count="1" selected="0">
            <x v="5"/>
          </reference>
          <reference field="10" count="1" selected="0">
            <x v="7"/>
          </reference>
          <reference field="11" count="1">
            <x v="1"/>
          </reference>
          <reference field="12" count="1" selected="0">
            <x v="93"/>
          </reference>
        </references>
      </pivotArea>
    </format>
    <format dxfId="371">
      <pivotArea dataOnly="0" labelOnly="1" outline="0" fieldPosition="0">
        <references count="9">
          <reference field="0" count="1" selected="0">
            <x v="87"/>
          </reference>
          <reference field="1" count="1" selected="0">
            <x v="26"/>
          </reference>
          <reference field="3" count="1" selected="0">
            <x v="2"/>
          </reference>
          <reference field="4" count="1" selected="0">
            <x v="7"/>
          </reference>
          <reference field="5" count="1" selected="0">
            <x v="88"/>
          </reference>
          <reference field="8" count="1" selected="0">
            <x v="3"/>
          </reference>
          <reference field="10" count="1" selected="0">
            <x v="5"/>
          </reference>
          <reference field="11" count="1">
            <x v="1"/>
          </reference>
          <reference field="12" count="1" selected="0">
            <x v="91"/>
          </reference>
        </references>
      </pivotArea>
    </format>
    <format dxfId="370">
      <pivotArea dataOnly="0" labelOnly="1" outline="0" fieldPosition="0">
        <references count="9">
          <reference field="0" count="1" selected="0">
            <x v="87"/>
          </reference>
          <reference field="1" count="1" selected="0">
            <x v="59"/>
          </reference>
          <reference field="3" count="1" selected="0">
            <x v="2"/>
          </reference>
          <reference field="4" count="1" selected="0">
            <x v="7"/>
          </reference>
          <reference field="5" count="1" selected="0">
            <x v="89"/>
          </reference>
          <reference field="8" count="1" selected="0">
            <x v="0"/>
          </reference>
          <reference field="10" count="1" selected="0">
            <x v="1"/>
          </reference>
          <reference field="11" count="1">
            <x v="1"/>
          </reference>
          <reference field="12" count="1" selected="0">
            <x v="101"/>
          </reference>
        </references>
      </pivotArea>
    </format>
    <format dxfId="369">
      <pivotArea dataOnly="0" labelOnly="1" outline="0" fieldPosition="0">
        <references count="9">
          <reference field="0" count="1" selected="0">
            <x v="87"/>
          </reference>
          <reference field="1" count="1" selected="0">
            <x v="60"/>
          </reference>
          <reference field="3" count="1" selected="0">
            <x v="2"/>
          </reference>
          <reference field="4" count="1" selected="0">
            <x v="7"/>
          </reference>
          <reference field="5" count="1" selected="0">
            <x v="90"/>
          </reference>
          <reference field="8" count="1" selected="0">
            <x v="6"/>
          </reference>
          <reference field="10" count="1" selected="0">
            <x v="5"/>
          </reference>
          <reference field="11" count="1">
            <x v="4"/>
          </reference>
          <reference field="12" count="1" selected="0">
            <x v="92"/>
          </reference>
        </references>
      </pivotArea>
    </format>
    <format dxfId="368">
      <pivotArea dataOnly="0" labelOnly="1" outline="0" fieldPosition="0">
        <references count="9">
          <reference field="0" count="1" selected="0">
            <x v="88"/>
          </reference>
          <reference field="1" count="1" selected="0">
            <x v="23"/>
          </reference>
          <reference field="3" count="1" selected="0">
            <x v="3"/>
          </reference>
          <reference field="4" count="1" selected="0">
            <x v="7"/>
          </reference>
          <reference field="5" count="1" selected="0">
            <x v="91"/>
          </reference>
          <reference field="8" count="1" selected="0">
            <x v="3"/>
          </reference>
          <reference field="10" count="1" selected="0">
            <x v="5"/>
          </reference>
          <reference field="11" count="1">
            <x v="1"/>
          </reference>
          <reference field="12" count="1" selected="0">
            <x v="92"/>
          </reference>
        </references>
      </pivotArea>
    </format>
    <format dxfId="367">
      <pivotArea dataOnly="0" labelOnly="1" outline="0" fieldPosition="0">
        <references count="9">
          <reference field="0" count="1" selected="0">
            <x v="89"/>
          </reference>
          <reference field="1" count="1" selected="0">
            <x v="27"/>
          </reference>
          <reference field="3" count="1" selected="0">
            <x v="2"/>
          </reference>
          <reference field="4" count="1" selected="0">
            <x v="7"/>
          </reference>
          <reference field="5" count="1" selected="0">
            <x v="92"/>
          </reference>
          <reference field="8" count="1" selected="0">
            <x v="1"/>
          </reference>
          <reference field="10" count="1" selected="0">
            <x v="4"/>
          </reference>
          <reference field="11" count="1">
            <x v="1"/>
          </reference>
          <reference field="12" count="1" selected="0">
            <x v="96"/>
          </reference>
        </references>
      </pivotArea>
    </format>
    <format dxfId="366">
      <pivotArea dataOnly="0" labelOnly="1" outline="0" fieldPosition="0">
        <references count="9">
          <reference field="0" count="1" selected="0">
            <x v="91"/>
          </reference>
          <reference field="1" count="1" selected="0">
            <x v="37"/>
          </reference>
          <reference field="3" count="1" selected="0">
            <x v="2"/>
          </reference>
          <reference field="4" count="1" selected="0">
            <x v="7"/>
          </reference>
          <reference field="5" count="1" selected="0">
            <x v="93"/>
          </reference>
          <reference field="8" count="1" selected="0">
            <x v="1"/>
          </reference>
          <reference field="10" count="1" selected="0">
            <x v="4"/>
          </reference>
          <reference field="11" count="1">
            <x v="1"/>
          </reference>
          <reference field="12" count="1" selected="0">
            <x v="100"/>
          </reference>
        </references>
      </pivotArea>
    </format>
    <format dxfId="365">
      <pivotArea dataOnly="0" labelOnly="1" outline="0" fieldPosition="0">
        <references count="9">
          <reference field="0" count="1" selected="0">
            <x v="91"/>
          </reference>
          <reference field="1" count="1" selected="0">
            <x v="23"/>
          </reference>
          <reference field="3" count="1" selected="0">
            <x v="2"/>
          </reference>
          <reference field="4" count="1" selected="0">
            <x v="7"/>
          </reference>
          <reference field="5" count="1" selected="0">
            <x v="94"/>
          </reference>
          <reference field="8" count="1" selected="0">
            <x v="1"/>
          </reference>
          <reference field="10" count="1" selected="0">
            <x v="4"/>
          </reference>
          <reference field="11" count="1">
            <x v="1"/>
          </reference>
          <reference field="12" count="1" selected="0">
            <x v="100"/>
          </reference>
        </references>
      </pivotArea>
    </format>
    <format dxfId="364">
      <pivotArea dataOnly="0" labelOnly="1" outline="0" fieldPosition="0">
        <references count="9">
          <reference field="0" count="1" selected="0">
            <x v="92"/>
          </reference>
          <reference field="1" count="1" selected="0">
            <x v="63"/>
          </reference>
          <reference field="3" count="1" selected="0">
            <x v="3"/>
          </reference>
          <reference field="4" count="1" selected="0">
            <x v="7"/>
          </reference>
          <reference field="5" count="1" selected="0">
            <x v="95"/>
          </reference>
          <reference field="8" count="1" selected="0">
            <x v="3"/>
          </reference>
          <reference field="10" count="1" selected="0">
            <x v="5"/>
          </reference>
          <reference field="11" count="1">
            <x v="1"/>
          </reference>
          <reference field="12" count="1" selected="0">
            <x v="100"/>
          </reference>
        </references>
      </pivotArea>
    </format>
    <format dxfId="363">
      <pivotArea dataOnly="0" labelOnly="1" outline="0" fieldPosition="0">
        <references count="9">
          <reference field="0" count="1" selected="0">
            <x v="91"/>
          </reference>
          <reference field="1" count="1" selected="0">
            <x v="64"/>
          </reference>
          <reference field="3" count="1" selected="0">
            <x v="2"/>
          </reference>
          <reference field="4" count="1" selected="0">
            <x v="7"/>
          </reference>
          <reference field="5" count="1" selected="0">
            <x v="96"/>
          </reference>
          <reference field="8" count="1" selected="0">
            <x v="1"/>
          </reference>
          <reference field="10" count="1" selected="0">
            <x v="4"/>
          </reference>
          <reference field="11" count="1">
            <x v="1"/>
          </reference>
          <reference field="12" count="1" selected="0">
            <x v="100"/>
          </reference>
        </references>
      </pivotArea>
    </format>
    <format dxfId="362">
      <pivotArea dataOnly="0" labelOnly="1" outline="0" fieldPosition="0">
        <references count="9">
          <reference field="0" count="1" selected="0">
            <x v="93"/>
          </reference>
          <reference field="1" count="1" selected="0">
            <x v="65"/>
          </reference>
          <reference field="3" count="1" selected="0">
            <x v="2"/>
          </reference>
          <reference field="4" count="1" selected="0">
            <x v="7"/>
          </reference>
          <reference field="5" count="1" selected="0">
            <x v="97"/>
          </reference>
          <reference field="8" count="1" selected="0">
            <x v="6"/>
          </reference>
          <reference field="10" count="1" selected="0">
            <x v="8"/>
          </reference>
          <reference field="11" count="1">
            <x v="1"/>
          </reference>
          <reference field="12" count="1" selected="0">
            <x v="102"/>
          </reference>
        </references>
      </pivotArea>
    </format>
    <format dxfId="361">
      <pivotArea dataOnly="0" labelOnly="1" outline="0" fieldPosition="0">
        <references count="9">
          <reference field="0" count="1" selected="0">
            <x v="93"/>
          </reference>
          <reference field="1" count="1" selected="0">
            <x v="66"/>
          </reference>
          <reference field="3" count="1" selected="0">
            <x v="2"/>
          </reference>
          <reference field="4" count="1" selected="0">
            <x v="7"/>
          </reference>
          <reference field="5" count="1" selected="0">
            <x v="98"/>
          </reference>
          <reference field="8" count="1" selected="0">
            <x v="3"/>
          </reference>
          <reference field="10" count="1" selected="0">
            <x v="5"/>
          </reference>
          <reference field="11" count="1">
            <x v="1"/>
          </reference>
          <reference field="12" count="1" selected="0">
            <x v="101"/>
          </reference>
        </references>
      </pivotArea>
    </format>
    <format dxfId="360">
      <pivotArea dataOnly="0" labelOnly="1" outline="0" fieldPosition="0">
        <references count="9">
          <reference field="0" count="1" selected="0">
            <x v="94"/>
          </reference>
          <reference field="1" count="1" selected="0">
            <x v="26"/>
          </reference>
          <reference field="3" count="1" selected="0">
            <x v="3"/>
          </reference>
          <reference field="4" count="1" selected="0">
            <x v="7"/>
          </reference>
          <reference field="5" count="1" selected="0">
            <x v="99"/>
          </reference>
          <reference field="8" count="1" selected="0">
            <x v="3"/>
          </reference>
          <reference field="10" count="1" selected="0">
            <x v="5"/>
          </reference>
          <reference field="11" count="1">
            <x v="1"/>
          </reference>
          <reference field="12" count="1" selected="0">
            <x v="103"/>
          </reference>
        </references>
      </pivotArea>
    </format>
    <format dxfId="359">
      <pivotArea dataOnly="0" labelOnly="1" outline="0" fieldPosition="0">
        <references count="9">
          <reference field="0" count="1" selected="0">
            <x v="94"/>
          </reference>
          <reference field="1" count="1" selected="0">
            <x v="67"/>
          </reference>
          <reference field="3" count="1" selected="0">
            <x v="2"/>
          </reference>
          <reference field="4" count="1" selected="0">
            <x v="7"/>
          </reference>
          <reference field="5" count="1" selected="0">
            <x v="100"/>
          </reference>
          <reference field="8" count="1" selected="0">
            <x v="3"/>
          </reference>
          <reference field="10" count="1" selected="0">
            <x v="5"/>
          </reference>
          <reference field="11" count="1">
            <x v="1"/>
          </reference>
          <reference field="12" count="1" selected="0">
            <x v="103"/>
          </reference>
        </references>
      </pivotArea>
    </format>
    <format dxfId="358">
      <pivotArea dataOnly="0" labelOnly="1" outline="0" fieldPosition="0">
        <references count="9">
          <reference field="0" count="1" selected="0">
            <x v="95"/>
          </reference>
          <reference field="1" count="1" selected="0">
            <x v="23"/>
          </reference>
          <reference field="3" count="1" selected="0">
            <x v="2"/>
          </reference>
          <reference field="4" count="1" selected="0">
            <x v="7"/>
          </reference>
          <reference field="5" count="1" selected="0">
            <x v="102"/>
          </reference>
          <reference field="8" count="1" selected="0">
            <x v="6"/>
          </reference>
          <reference field="10" count="1" selected="0">
            <x v="5"/>
          </reference>
          <reference field="11" count="1">
            <x v="4"/>
          </reference>
          <reference field="12" count="1" selected="0">
            <x v="105"/>
          </reference>
        </references>
      </pivotArea>
    </format>
    <format dxfId="357">
      <pivotArea dataOnly="0" labelOnly="1" outline="0" fieldPosition="0">
        <references count="9">
          <reference field="0" count="1" selected="0">
            <x v="95"/>
          </reference>
          <reference field="1" count="1" selected="0">
            <x v="15"/>
          </reference>
          <reference field="3" count="1" selected="0">
            <x v="2"/>
          </reference>
          <reference field="4" count="1" selected="0">
            <x v="7"/>
          </reference>
          <reference field="5" count="1" selected="0">
            <x v="103"/>
          </reference>
          <reference field="8" count="1" selected="0">
            <x v="1"/>
          </reference>
          <reference field="10" count="1" selected="0">
            <x v="4"/>
          </reference>
          <reference field="11" count="1">
            <x v="1"/>
          </reference>
          <reference field="12" count="1" selected="0">
            <x v="106"/>
          </reference>
        </references>
      </pivotArea>
    </format>
    <format dxfId="356">
      <pivotArea dataOnly="0" labelOnly="1" outline="0" fieldPosition="0">
        <references count="9">
          <reference field="0" count="1" selected="0">
            <x v="96"/>
          </reference>
          <reference field="1" count="1" selected="0">
            <x v="68"/>
          </reference>
          <reference field="3" count="1" selected="0">
            <x v="3"/>
          </reference>
          <reference field="4" count="1" selected="0">
            <x v="7"/>
          </reference>
          <reference field="5" count="1" selected="0">
            <x v="104"/>
          </reference>
          <reference field="8" count="1" selected="0">
            <x v="2"/>
          </reference>
          <reference field="10" count="1" selected="0">
            <x v="0"/>
          </reference>
          <reference field="11" count="1">
            <x v="1"/>
          </reference>
          <reference field="12" count="1" selected="0">
            <x v="109"/>
          </reference>
        </references>
      </pivotArea>
    </format>
    <format dxfId="355">
      <pivotArea dataOnly="0" labelOnly="1" outline="0" fieldPosition="0">
        <references count="9">
          <reference field="0" count="1" selected="0">
            <x v="96"/>
          </reference>
          <reference field="1" count="1" selected="0">
            <x v="70"/>
          </reference>
          <reference field="3" count="1" selected="0">
            <x v="2"/>
          </reference>
          <reference field="4" count="1" selected="0">
            <x v="7"/>
          </reference>
          <reference field="5" count="1" selected="0">
            <x v="105"/>
          </reference>
          <reference field="8" count="1" selected="0">
            <x v="6"/>
          </reference>
          <reference field="10" count="1" selected="0">
            <x v="8"/>
          </reference>
          <reference field="11" count="1">
            <x v="1"/>
          </reference>
          <reference field="12" count="1" selected="0">
            <x v="104"/>
          </reference>
        </references>
      </pivotArea>
    </format>
    <format dxfId="354">
      <pivotArea dataOnly="0" labelOnly="1" outline="0" fieldPosition="0">
        <references count="9">
          <reference field="0" count="1" selected="0">
            <x v="97"/>
          </reference>
          <reference field="1" count="1" selected="0">
            <x v="23"/>
          </reference>
          <reference field="3" count="1" selected="0">
            <x v="2"/>
          </reference>
          <reference field="4" count="1" selected="0">
            <x v="7"/>
          </reference>
          <reference field="5" count="1" selected="0">
            <x v="106"/>
          </reference>
          <reference field="8" count="1" selected="0">
            <x v="1"/>
          </reference>
          <reference field="10" count="1" selected="0">
            <x v="4"/>
          </reference>
          <reference field="11" count="1">
            <x v="1"/>
          </reference>
          <reference field="12" count="1" selected="0">
            <x v="109"/>
          </reference>
        </references>
      </pivotArea>
    </format>
    <format dxfId="353">
      <pivotArea dataOnly="0" labelOnly="1" outline="0" fieldPosition="0">
        <references count="9">
          <reference field="0" count="1" selected="0">
            <x v="98"/>
          </reference>
          <reference field="1" count="1" selected="0">
            <x v="73"/>
          </reference>
          <reference field="3" count="1" selected="0">
            <x v="3"/>
          </reference>
          <reference field="4" count="1" selected="0">
            <x v="7"/>
          </reference>
          <reference field="5" count="1" selected="0">
            <x v="106"/>
          </reference>
          <reference field="8" count="1" selected="0">
            <x v="2"/>
          </reference>
          <reference field="10" count="1" selected="0">
            <x v="0"/>
          </reference>
          <reference field="11" count="1">
            <x v="1"/>
          </reference>
          <reference field="12" count="1" selected="0">
            <x v="111"/>
          </reference>
        </references>
      </pivotArea>
    </format>
    <format dxfId="352">
      <pivotArea dataOnly="0" labelOnly="1" outline="0" fieldPosition="0">
        <references count="9">
          <reference field="0" count="1" selected="0">
            <x v="99"/>
          </reference>
          <reference field="1" count="1" selected="0">
            <x v="72"/>
          </reference>
          <reference field="3" count="1" selected="0">
            <x v="3"/>
          </reference>
          <reference field="4" count="1" selected="0">
            <x v="7"/>
          </reference>
          <reference field="5" count="1" selected="0">
            <x v="107"/>
          </reference>
          <reference field="8" count="1" selected="0">
            <x v="1"/>
          </reference>
          <reference field="10" count="1" selected="0">
            <x v="4"/>
          </reference>
          <reference field="11" count="1">
            <x v="1"/>
          </reference>
          <reference field="12" count="1" selected="0">
            <x v="112"/>
          </reference>
        </references>
      </pivotArea>
    </format>
    <format dxfId="351">
      <pivotArea dataOnly="0" labelOnly="1" outline="0" fieldPosition="0">
        <references count="9">
          <reference field="0" count="1" selected="0">
            <x v="99"/>
          </reference>
          <reference field="1" count="1" selected="0">
            <x v="26"/>
          </reference>
          <reference field="3" count="1" selected="0">
            <x v="2"/>
          </reference>
          <reference field="4" count="1" selected="0">
            <x v="7"/>
          </reference>
          <reference field="5" count="1" selected="0">
            <x v="108"/>
          </reference>
          <reference field="8" count="1" selected="0">
            <x v="1"/>
          </reference>
          <reference field="10" count="1" selected="0">
            <x v="5"/>
          </reference>
          <reference field="11" count="1">
            <x v="0"/>
          </reference>
          <reference field="12" count="1" selected="0">
            <x v="112"/>
          </reference>
        </references>
      </pivotArea>
    </format>
    <format dxfId="350">
      <pivotArea dataOnly="0" labelOnly="1" outline="0" fieldPosition="0">
        <references count="9">
          <reference field="0" count="1" selected="0">
            <x v="100"/>
          </reference>
          <reference field="1" count="1" selected="0">
            <x v="23"/>
          </reference>
          <reference field="3" count="1" selected="0">
            <x v="3"/>
          </reference>
          <reference field="4" count="1" selected="0">
            <x v="7"/>
          </reference>
          <reference field="5" count="1" selected="0">
            <x v="109"/>
          </reference>
          <reference field="8" count="1" selected="0">
            <x v="0"/>
          </reference>
          <reference field="10" count="1" selected="0">
            <x v="1"/>
          </reference>
          <reference field="11" count="1">
            <x v="1"/>
          </reference>
          <reference field="12" count="1" selected="0">
            <x v="117"/>
          </reference>
        </references>
      </pivotArea>
    </format>
    <format dxfId="349">
      <pivotArea dataOnly="0" labelOnly="1" outline="0" fieldPosition="0">
        <references count="9">
          <reference field="0" count="1" selected="0">
            <x v="100"/>
          </reference>
          <reference field="1" count="1" selected="0">
            <x v="9"/>
          </reference>
          <reference field="3" count="1" selected="0">
            <x v="3"/>
          </reference>
          <reference field="4" count="1" selected="0">
            <x v="7"/>
          </reference>
          <reference field="5" count="1" selected="0">
            <x v="110"/>
          </reference>
          <reference field="8" count="1" selected="0">
            <x v="2"/>
          </reference>
          <reference field="10" count="1" selected="0">
            <x v="0"/>
          </reference>
          <reference field="11" count="1">
            <x v="1"/>
          </reference>
          <reference field="12" count="1" selected="0">
            <x v="113"/>
          </reference>
        </references>
      </pivotArea>
    </format>
    <format dxfId="348">
      <pivotArea dataOnly="0" labelOnly="1" outline="0" fieldPosition="0">
        <references count="9">
          <reference field="0" count="1" selected="0">
            <x v="101"/>
          </reference>
          <reference field="1" count="1" selected="0">
            <x v="64"/>
          </reference>
          <reference field="3" count="1" selected="0">
            <x v="3"/>
          </reference>
          <reference field="4" count="1" selected="0">
            <x v="7"/>
          </reference>
          <reference field="5" count="1" selected="0">
            <x v="111"/>
          </reference>
          <reference field="8" count="1" selected="0">
            <x v="1"/>
          </reference>
          <reference field="10" count="1" selected="0">
            <x v="4"/>
          </reference>
          <reference field="11" count="1">
            <x v="1"/>
          </reference>
          <reference field="12" count="1" selected="0">
            <x v="111"/>
          </reference>
        </references>
      </pivotArea>
    </format>
    <format dxfId="347">
      <pivotArea dataOnly="0" labelOnly="1" outline="0" fieldPosition="0">
        <references count="9">
          <reference field="0" count="1" selected="0">
            <x v="101"/>
          </reference>
          <reference field="1" count="1" selected="0">
            <x v="61"/>
          </reference>
          <reference field="3" count="1" selected="0">
            <x v="2"/>
          </reference>
          <reference field="4" count="1" selected="0">
            <x v="7"/>
          </reference>
          <reference field="5" count="1" selected="0">
            <x v="112"/>
          </reference>
          <reference field="8" count="1" selected="0">
            <x v="3"/>
          </reference>
          <reference field="10" count="1" selected="0">
            <x v="5"/>
          </reference>
          <reference field="11" count="1">
            <x v="1"/>
          </reference>
          <reference field="12" count="1" selected="0">
            <x v="115"/>
          </reference>
        </references>
      </pivotArea>
    </format>
    <format dxfId="346">
      <pivotArea dataOnly="0" labelOnly="1" outline="0" fieldPosition="0">
        <references count="9">
          <reference field="0" count="1" selected="0">
            <x v="102"/>
          </reference>
          <reference field="1" count="1" selected="0">
            <x v="61"/>
          </reference>
          <reference field="3" count="1" selected="0">
            <x v="2"/>
          </reference>
          <reference field="4" count="1" selected="0">
            <x v="7"/>
          </reference>
          <reference field="5" count="1" selected="0">
            <x v="122"/>
          </reference>
          <reference field="8" count="1" selected="0">
            <x v="3"/>
          </reference>
          <reference field="10" count="1" selected="0">
            <x v="5"/>
          </reference>
          <reference field="11" count="1">
            <x v="1"/>
          </reference>
          <reference field="12" count="1" selected="0">
            <x v="111"/>
          </reference>
        </references>
      </pivotArea>
    </format>
    <format dxfId="345">
      <pivotArea dataOnly="0" labelOnly="1" outline="0" fieldPosition="0">
        <references count="9">
          <reference field="0" count="1" selected="0">
            <x v="104"/>
          </reference>
          <reference field="1" count="1" selected="0">
            <x v="10"/>
          </reference>
          <reference field="3" count="1" selected="0">
            <x v="2"/>
          </reference>
          <reference field="4" count="1" selected="0">
            <x v="7"/>
          </reference>
          <reference field="5" count="1" selected="0">
            <x v="123"/>
          </reference>
          <reference field="8" count="1" selected="0">
            <x v="2"/>
          </reference>
          <reference field="10" count="1" selected="0">
            <x v="0"/>
          </reference>
          <reference field="11" count="1">
            <x v="1"/>
          </reference>
          <reference field="12" count="1" selected="0">
            <x v="117"/>
          </reference>
        </references>
      </pivotArea>
    </format>
    <format dxfId="344">
      <pivotArea dataOnly="0" labelOnly="1" outline="0" fieldPosition="0">
        <references count="9">
          <reference field="0" count="1" selected="0">
            <x v="104"/>
          </reference>
          <reference field="1" count="1" selected="0">
            <x v="73"/>
          </reference>
          <reference field="3" count="1" selected="0">
            <x v="3"/>
          </reference>
          <reference field="4" count="1" selected="0">
            <x v="7"/>
          </reference>
          <reference field="5" count="1" selected="0">
            <x v="124"/>
          </reference>
          <reference field="8" count="1" selected="0">
            <x v="3"/>
          </reference>
          <reference field="10" count="1" selected="0">
            <x v="5"/>
          </reference>
          <reference field="11" count="1">
            <x v="1"/>
          </reference>
          <reference field="12" count="1" selected="0">
            <x v="118"/>
          </reference>
        </references>
      </pivotArea>
    </format>
    <format dxfId="343">
      <pivotArea dataOnly="0" labelOnly="1" outline="0" fieldPosition="0">
        <references count="9">
          <reference field="0" count="1" selected="0">
            <x v="104"/>
          </reference>
          <reference field="1" count="1" selected="0">
            <x v="64"/>
          </reference>
          <reference field="3" count="1" selected="0">
            <x v="3"/>
          </reference>
          <reference field="4" count="1" selected="0">
            <x v="7"/>
          </reference>
          <reference field="5" count="1" selected="0">
            <x v="125"/>
          </reference>
          <reference field="8" count="1" selected="0">
            <x v="3"/>
          </reference>
          <reference field="10" count="1" selected="0">
            <x v="5"/>
          </reference>
          <reference field="11" count="1">
            <x v="1"/>
          </reference>
          <reference field="12" count="1" selected="0">
            <x v="118"/>
          </reference>
        </references>
      </pivotArea>
    </format>
    <format dxfId="342">
      <pivotArea dataOnly="0" labelOnly="1" outline="0" fieldPosition="0">
        <references count="9">
          <reference field="0" count="1" selected="0">
            <x v="105"/>
          </reference>
          <reference field="1" count="1" selected="0">
            <x v="73"/>
          </reference>
          <reference field="3" count="1" selected="0">
            <x v="3"/>
          </reference>
          <reference field="4" count="1" selected="0">
            <x v="7"/>
          </reference>
          <reference field="5" count="1" selected="0">
            <x v="126"/>
          </reference>
          <reference field="8" count="1" selected="0">
            <x v="3"/>
          </reference>
          <reference field="10" count="1" selected="0">
            <x v="5"/>
          </reference>
          <reference field="11" count="1">
            <x v="1"/>
          </reference>
          <reference field="12" count="1" selected="0">
            <x v="110"/>
          </reference>
        </references>
      </pivotArea>
    </format>
    <format dxfId="341">
      <pivotArea dataOnly="0" labelOnly="1" outline="0" fieldPosition="0">
        <references count="9">
          <reference field="0" count="1" selected="0">
            <x v="108"/>
          </reference>
          <reference field="1" count="1" selected="0">
            <x v="9"/>
          </reference>
          <reference field="3" count="1" selected="0">
            <x v="2"/>
          </reference>
          <reference field="4" count="1" selected="0">
            <x v="7"/>
          </reference>
          <reference field="5" count="1" selected="0">
            <x v="127"/>
          </reference>
          <reference field="8" count="1" selected="0">
            <x v="6"/>
          </reference>
          <reference field="10" count="1" selected="0">
            <x v="5"/>
          </reference>
          <reference field="11" count="1">
            <x v="4"/>
          </reference>
          <reference field="12" count="1" selected="0">
            <x v="121"/>
          </reference>
        </references>
      </pivotArea>
    </format>
    <format dxfId="340">
      <pivotArea dataOnly="0" labelOnly="1" outline="0" fieldPosition="0">
        <references count="9">
          <reference field="0" count="1" selected="0">
            <x v="109"/>
          </reference>
          <reference field="1" count="1" selected="0">
            <x v="76"/>
          </reference>
          <reference field="3" count="1" selected="0">
            <x v="2"/>
          </reference>
          <reference field="4" count="1" selected="0">
            <x v="7"/>
          </reference>
          <reference field="5" count="1" selected="0">
            <x v="128"/>
          </reference>
          <reference field="8" count="1" selected="0">
            <x v="2"/>
          </reference>
          <reference field="10" count="1" selected="0">
            <x v="5"/>
          </reference>
          <reference field="11" count="1">
            <x v="3"/>
          </reference>
          <reference field="12" count="1" selected="0">
            <x v="123"/>
          </reference>
        </references>
      </pivotArea>
    </format>
    <format dxfId="339">
      <pivotArea dataOnly="0" labelOnly="1" outline="0" fieldPosition="0">
        <references count="9">
          <reference field="0" count="1" selected="0">
            <x v="110"/>
          </reference>
          <reference field="1" count="1" selected="0">
            <x v="34"/>
          </reference>
          <reference field="3" count="1" selected="0">
            <x v="2"/>
          </reference>
          <reference field="4" count="1" selected="0">
            <x v="7"/>
          </reference>
          <reference field="5" count="1" selected="0">
            <x v="129"/>
          </reference>
          <reference field="8" count="1" selected="0">
            <x v="1"/>
          </reference>
          <reference field="10" count="1" selected="0">
            <x v="5"/>
          </reference>
          <reference field="11" count="1">
            <x v="0"/>
          </reference>
          <reference field="12" count="1" selected="0">
            <x v="124"/>
          </reference>
        </references>
      </pivotArea>
    </format>
    <format dxfId="338">
      <pivotArea dataOnly="0" labelOnly="1" outline="0" fieldPosition="0">
        <references count="9">
          <reference field="0" count="1" selected="0">
            <x v="111"/>
          </reference>
          <reference field="1" count="1" selected="0">
            <x v="15"/>
          </reference>
          <reference field="3" count="1" selected="0">
            <x v="2"/>
          </reference>
          <reference field="4" count="1" selected="0">
            <x v="7"/>
          </reference>
          <reference field="5" count="1" selected="0">
            <x v="130"/>
          </reference>
          <reference field="8" count="1" selected="0">
            <x v="1"/>
          </reference>
          <reference field="10" count="1" selected="0">
            <x v="5"/>
          </reference>
          <reference field="11" count="1">
            <x v="0"/>
          </reference>
          <reference field="12" count="1" selected="0">
            <x v="125"/>
          </reference>
        </references>
      </pivotArea>
    </format>
    <format dxfId="337">
      <pivotArea dataOnly="0" labelOnly="1" outline="0" fieldPosition="0">
        <references count="9">
          <reference field="0" count="1" selected="0">
            <x v="111"/>
          </reference>
          <reference field="1" count="1" selected="0">
            <x v="68"/>
          </reference>
          <reference field="3" count="1" selected="0">
            <x v="3"/>
          </reference>
          <reference field="4" count="1" selected="0">
            <x v="7"/>
          </reference>
          <reference field="5" count="1" selected="0">
            <x v="131"/>
          </reference>
          <reference field="8" count="1" selected="0">
            <x v="2"/>
          </reference>
          <reference field="10" count="1" selected="0">
            <x v="2"/>
          </reference>
          <reference field="11" count="1">
            <x v="2"/>
          </reference>
          <reference field="12" count="1" selected="0">
            <x v="126"/>
          </reference>
        </references>
      </pivotArea>
    </format>
    <format dxfId="336">
      <pivotArea dataOnly="0" labelOnly="1" outline="0" fieldPosition="0">
        <references count="9">
          <reference field="0" count="1" selected="0">
            <x v="112"/>
          </reference>
          <reference field="1" count="1" selected="0">
            <x v="77"/>
          </reference>
          <reference field="3" count="1" selected="0">
            <x v="2"/>
          </reference>
          <reference field="4" count="1" selected="0">
            <x v="7"/>
          </reference>
          <reference field="5" count="1" selected="0">
            <x v="132"/>
          </reference>
          <reference field="8" count="1" selected="0">
            <x v="1"/>
          </reference>
          <reference field="10" count="1" selected="0">
            <x v="5"/>
          </reference>
          <reference field="11" count="1">
            <x v="0"/>
          </reference>
          <reference field="12" count="1" selected="0">
            <x v="127"/>
          </reference>
        </references>
      </pivotArea>
    </format>
    <format dxfId="335">
      <pivotArea dataOnly="0" labelOnly="1" outline="0" fieldPosition="0">
        <references count="9">
          <reference field="0" count="1" selected="0">
            <x v="112"/>
          </reference>
          <reference field="1" count="1" selected="0">
            <x v="68"/>
          </reference>
          <reference field="3" count="1" selected="0">
            <x v="2"/>
          </reference>
          <reference field="4" count="1" selected="0">
            <x v="7"/>
          </reference>
          <reference field="5" count="1" selected="0">
            <x v="133"/>
          </reference>
          <reference field="8" count="1" selected="0">
            <x v="6"/>
          </reference>
          <reference field="10" count="1" selected="0">
            <x v="5"/>
          </reference>
          <reference field="11" count="1">
            <x v="4"/>
          </reference>
          <reference field="12" count="1" selected="0">
            <x v="128"/>
          </reference>
        </references>
      </pivotArea>
    </format>
    <format dxfId="334">
      <pivotArea dataOnly="0" labelOnly="1" outline="0" fieldPosition="0">
        <references count="9">
          <reference field="0" count="1" selected="0">
            <x v="112"/>
          </reference>
          <reference field="1" count="1" selected="0">
            <x v="16"/>
          </reference>
          <reference field="3" count="1" selected="0">
            <x v="2"/>
          </reference>
          <reference field="4" count="1" selected="0">
            <x v="7"/>
          </reference>
          <reference field="5" count="1" selected="0">
            <x v="134"/>
          </reference>
          <reference field="8" count="1" selected="0">
            <x v="0"/>
          </reference>
          <reference field="10" count="1" selected="0">
            <x v="5"/>
          </reference>
          <reference field="11" count="1">
            <x v="5"/>
          </reference>
          <reference field="12" count="1" selected="0">
            <x v="129"/>
          </reference>
        </references>
      </pivotArea>
    </format>
    <format dxfId="333">
      <pivotArea dataOnly="0" labelOnly="1" outline="0" fieldPosition="0">
        <references count="9">
          <reference field="0" count="1" selected="0">
            <x v="112"/>
          </reference>
          <reference field="1" count="1" selected="0">
            <x v="78"/>
          </reference>
          <reference field="3" count="1" selected="0">
            <x v="3"/>
          </reference>
          <reference field="4" count="1" selected="0">
            <x v="7"/>
          </reference>
          <reference field="5" count="1" selected="0">
            <x v="135"/>
          </reference>
          <reference field="8" count="1" selected="0">
            <x v="3"/>
          </reference>
          <reference field="10" count="1" selected="0">
            <x v="5"/>
          </reference>
          <reference field="11" count="1">
            <x v="1"/>
          </reference>
          <reference field="12" count="1" selected="0">
            <x v="125"/>
          </reference>
        </references>
      </pivotArea>
    </format>
    <format dxfId="332">
      <pivotArea dataOnly="0" labelOnly="1" outline="0" fieldPosition="0">
        <references count="9">
          <reference field="0" count="1" selected="0">
            <x v="0"/>
          </reference>
          <reference field="1" count="1" selected="0">
            <x v="26"/>
          </reference>
          <reference field="3" count="1" selected="0">
            <x v="1"/>
          </reference>
          <reference field="4" count="0" selected="0"/>
          <reference field="5" count="1" selected="0">
            <x v="322"/>
          </reference>
          <reference field="8" count="1" selected="0">
            <x v="0"/>
          </reference>
          <reference field="10" count="1" selected="0">
            <x v="1"/>
          </reference>
          <reference field="11" count="1">
            <x v="1"/>
          </reference>
          <reference field="12" count="1" selected="0">
            <x v="0"/>
          </reference>
        </references>
      </pivotArea>
    </format>
    <format dxfId="331">
      <pivotArea dataOnly="0" labelOnly="1" outline="0" fieldPosition="0">
        <references count="9">
          <reference field="0" count="1" selected="0">
            <x v="2"/>
          </reference>
          <reference field="1" count="1" selected="0">
            <x v="20"/>
          </reference>
          <reference field="3" count="1" selected="0">
            <x v="3"/>
          </reference>
          <reference field="4" count="0" selected="0"/>
          <reference field="5" count="1" selected="0">
            <x v="323"/>
          </reference>
          <reference field="8" count="1" selected="0">
            <x v="0"/>
          </reference>
          <reference field="10" count="1" selected="0">
            <x v="1"/>
          </reference>
          <reference field="11" count="1">
            <x v="1"/>
          </reference>
          <reference field="12" count="1" selected="0">
            <x v="2"/>
          </reference>
        </references>
      </pivotArea>
    </format>
    <format dxfId="330">
      <pivotArea dataOnly="0" labelOnly="1" outline="0" fieldPosition="0">
        <references count="9">
          <reference field="0" count="1" selected="0">
            <x v="1"/>
          </reference>
          <reference field="1" count="1" selected="0">
            <x v="26"/>
          </reference>
          <reference field="3" count="1" selected="0">
            <x v="1"/>
          </reference>
          <reference field="4" count="0" selected="0"/>
          <reference field="5" count="1" selected="0">
            <x v="324"/>
          </reference>
          <reference field="8" count="1" selected="0">
            <x v="0"/>
          </reference>
          <reference field="10" count="1" selected="0">
            <x v="1"/>
          </reference>
          <reference field="11" count="1">
            <x v="1"/>
          </reference>
          <reference field="12" count="1" selected="0">
            <x v="1"/>
          </reference>
        </references>
      </pivotArea>
    </format>
    <format dxfId="329">
      <pivotArea dataOnly="0" labelOnly="1" outline="0" fieldPosition="0">
        <references count="9">
          <reference field="0" count="1" selected="0">
            <x v="3"/>
          </reference>
          <reference field="1" count="1" selected="0">
            <x v="12"/>
          </reference>
          <reference field="3" count="1" selected="0">
            <x v="1"/>
          </reference>
          <reference field="4" count="0" selected="0"/>
          <reference field="5" count="1" selected="0">
            <x v="325"/>
          </reference>
          <reference field="8" count="1" selected="0">
            <x v="0"/>
          </reference>
          <reference field="10" count="1" selected="0">
            <x v="1"/>
          </reference>
          <reference field="11" count="1">
            <x v="1"/>
          </reference>
          <reference field="12" count="1" selected="0">
            <x v="3"/>
          </reference>
        </references>
      </pivotArea>
    </format>
    <format dxfId="328">
      <pivotArea dataOnly="0" labelOnly="1" outline="0" fieldPosition="0">
        <references count="9">
          <reference field="0" count="1" selected="0">
            <x v="6"/>
          </reference>
          <reference field="1" count="1" selected="0">
            <x v="12"/>
          </reference>
          <reference field="3" count="1" selected="0">
            <x v="2"/>
          </reference>
          <reference field="4" count="0" selected="0"/>
          <reference field="5" count="1" selected="0">
            <x v="326"/>
          </reference>
          <reference field="8" count="1" selected="0">
            <x v="0"/>
          </reference>
          <reference field="10" count="1" selected="0">
            <x v="1"/>
          </reference>
          <reference field="11" count="1">
            <x v="1"/>
          </reference>
          <reference field="12" count="1" selected="0">
            <x v="6"/>
          </reference>
        </references>
      </pivotArea>
    </format>
    <format dxfId="327">
      <pivotArea dataOnly="0" labelOnly="1" outline="0" fieldPosition="0">
        <references count="9">
          <reference field="0" count="1" selected="0">
            <x v="3"/>
          </reference>
          <reference field="1" count="1" selected="0">
            <x v="16"/>
          </reference>
          <reference field="3" count="1" selected="0">
            <x v="1"/>
          </reference>
          <reference field="4" count="0" selected="0"/>
          <reference field="5" count="1" selected="0">
            <x v="327"/>
          </reference>
          <reference field="8" count="1" selected="0">
            <x v="0"/>
          </reference>
          <reference field="10" count="1" selected="0">
            <x v="1"/>
          </reference>
          <reference field="11" count="1">
            <x v="1"/>
          </reference>
          <reference field="12" count="1" selected="0">
            <x v="3"/>
          </reference>
        </references>
      </pivotArea>
    </format>
    <format dxfId="326">
      <pivotArea dataOnly="0" labelOnly="1" outline="0" fieldPosition="0">
        <references count="9">
          <reference field="0" count="1" selected="0">
            <x v="8"/>
          </reference>
          <reference field="1" count="1" selected="0">
            <x v="16"/>
          </reference>
          <reference field="3" count="1" selected="0">
            <x v="2"/>
          </reference>
          <reference field="4" count="0" selected="0"/>
          <reference field="5" count="1" selected="0">
            <x v="328"/>
          </reference>
          <reference field="8" count="1" selected="0">
            <x v="0"/>
          </reference>
          <reference field="10" count="1" selected="0">
            <x v="1"/>
          </reference>
          <reference field="11" count="1">
            <x v="1"/>
          </reference>
          <reference field="12" count="1" selected="0">
            <x v="8"/>
          </reference>
        </references>
      </pivotArea>
    </format>
    <format dxfId="325">
      <pivotArea dataOnly="0" labelOnly="1" outline="0" fieldPosition="0">
        <references count="9">
          <reference field="0" count="1" selected="0">
            <x v="8"/>
          </reference>
          <reference field="1" count="1" selected="0">
            <x v="27"/>
          </reference>
          <reference field="3" count="1" selected="0">
            <x v="1"/>
          </reference>
          <reference field="4" count="0" selected="0"/>
          <reference field="5" count="1" selected="0">
            <x v="329"/>
          </reference>
          <reference field="8" count="1" selected="0">
            <x v="0"/>
          </reference>
          <reference field="10" count="1" selected="0">
            <x v="1"/>
          </reference>
          <reference field="11" count="1">
            <x v="1"/>
          </reference>
          <reference field="12" count="1" selected="0">
            <x v="8"/>
          </reference>
        </references>
      </pivotArea>
    </format>
    <format dxfId="324">
      <pivotArea dataOnly="0" labelOnly="1" outline="0" fieldPosition="0">
        <references count="9">
          <reference field="0" count="1" selected="0">
            <x v="13"/>
          </reference>
          <reference field="1" count="1" selected="0">
            <x v="5"/>
          </reference>
          <reference field="3" count="1" selected="0">
            <x v="3"/>
          </reference>
          <reference field="4" count="0" selected="0"/>
          <reference field="5" count="1" selected="0">
            <x v="330"/>
          </reference>
          <reference field="8" count="1" selected="0">
            <x v="0"/>
          </reference>
          <reference field="10" count="1" selected="0">
            <x v="1"/>
          </reference>
          <reference field="11" count="1">
            <x v="1"/>
          </reference>
          <reference field="12" count="1" selected="0">
            <x v="13"/>
          </reference>
        </references>
      </pivotArea>
    </format>
    <format dxfId="323">
      <pivotArea dataOnly="0" labelOnly="1" outline="0" fieldPosition="0">
        <references count="9">
          <reference field="0" count="1" selected="0">
            <x v="11"/>
          </reference>
          <reference field="1" count="1" selected="0">
            <x v="20"/>
          </reference>
          <reference field="3" count="1" selected="0">
            <x v="2"/>
          </reference>
          <reference field="4" count="0" selected="0"/>
          <reference field="5" count="1" selected="0">
            <x v="332"/>
          </reference>
          <reference field="8" count="1" selected="0">
            <x v="0"/>
          </reference>
          <reference field="10" count="1" selected="0">
            <x v="1"/>
          </reference>
          <reference field="11" count="1">
            <x v="1"/>
          </reference>
          <reference field="12" count="1" selected="0">
            <x v="11"/>
          </reference>
        </references>
      </pivotArea>
    </format>
    <format dxfId="322">
      <pivotArea dataOnly="0" labelOnly="1" outline="0" fieldPosition="0">
        <references count="9">
          <reference field="0" count="1" selected="0">
            <x v="112"/>
          </reference>
          <reference field="1" count="1" selected="0">
            <x v="68"/>
          </reference>
          <reference field="3" count="1" selected="0">
            <x v="2"/>
          </reference>
          <reference field="4" count="0" selected="0"/>
          <reference field="5" count="1" selected="0">
            <x v="333"/>
          </reference>
          <reference field="8" count="1" selected="0">
            <x v="6"/>
          </reference>
          <reference field="10" count="1" selected="0">
            <x v="8"/>
          </reference>
          <reference field="11" count="1">
            <x v="1"/>
          </reference>
          <reference field="12" count="1" selected="0">
            <x v="128"/>
          </reference>
        </references>
      </pivotArea>
    </format>
    <format dxfId="321">
      <pivotArea dataOnly="0" labelOnly="1" outline="0" fieldPosition="0">
        <references count="9">
          <reference field="0" count="1" selected="0">
            <x v="112"/>
          </reference>
          <reference field="1" count="1" selected="0">
            <x v="16"/>
          </reference>
          <reference field="3" count="1" selected="0">
            <x v="2"/>
          </reference>
          <reference field="4" count="0" selected="0"/>
          <reference field="5" count="1" selected="0">
            <x v="334"/>
          </reference>
          <reference field="8" count="1" selected="0">
            <x v="2"/>
          </reference>
          <reference field="10" count="1" selected="0">
            <x v="5"/>
          </reference>
          <reference field="11" count="1">
            <x v="3"/>
          </reference>
          <reference field="12" count="1" selected="0">
            <x v="131"/>
          </reference>
        </references>
      </pivotArea>
    </format>
    <format dxfId="320">
      <pivotArea dataOnly="0" labelOnly="1" outline="0" fieldPosition="0">
        <references count="9">
          <reference field="0" count="1" selected="0">
            <x v="113"/>
          </reference>
          <reference field="1" count="1" selected="0">
            <x v="68"/>
          </reference>
          <reference field="3" count="1" selected="0">
            <x v="2"/>
          </reference>
          <reference field="4" count="0" selected="0"/>
          <reference field="5" count="1" selected="0">
            <x v="335"/>
          </reference>
          <reference field="8" count="1" selected="0">
            <x v="1"/>
          </reference>
          <reference field="10" count="1" selected="0">
            <x v="4"/>
          </reference>
          <reference field="11" count="1">
            <x v="1"/>
          </reference>
          <reference field="12" count="1" selected="0">
            <x v="128"/>
          </reference>
        </references>
      </pivotArea>
    </format>
    <format dxfId="319">
      <pivotArea dataOnly="0" labelOnly="1" outline="0" fieldPosition="0">
        <references count="9">
          <reference field="0" count="1" selected="0">
            <x v="114"/>
          </reference>
          <reference field="1" count="1" selected="0">
            <x v="83"/>
          </reference>
          <reference field="3" count="1" selected="0">
            <x v="1"/>
          </reference>
          <reference field="4" count="0" selected="0"/>
          <reference field="5" count="1" selected="0">
            <x v="336"/>
          </reference>
          <reference field="8" count="1" selected="0">
            <x v="6"/>
          </reference>
          <reference field="10" count="1" selected="0">
            <x v="8"/>
          </reference>
          <reference field="11" count="1">
            <x v="1"/>
          </reference>
          <reference field="12" count="1" selected="0">
            <x v="133"/>
          </reference>
        </references>
      </pivotArea>
    </format>
    <format dxfId="318">
      <pivotArea dataOnly="0" labelOnly="1" outline="0" fieldPosition="0">
        <references count="9">
          <reference field="0" count="1" selected="0">
            <x v="117"/>
          </reference>
          <reference field="1" count="1" selected="0">
            <x v="81"/>
          </reference>
          <reference field="3" count="1" selected="0">
            <x v="2"/>
          </reference>
          <reference field="4" count="0" selected="0"/>
          <reference field="5" count="1" selected="0">
            <x v="337"/>
          </reference>
          <reference field="8" count="1" selected="0">
            <x v="2"/>
          </reference>
          <reference field="10" count="1" selected="0">
            <x v="5"/>
          </reference>
          <reference field="11" count="1">
            <x v="3"/>
          </reference>
          <reference field="12" count="1" selected="0">
            <x v="135"/>
          </reference>
        </references>
      </pivotArea>
    </format>
    <format dxfId="317">
      <pivotArea dataOnly="0" labelOnly="1" outline="0" fieldPosition="0">
        <references count="9">
          <reference field="0" count="1" selected="0">
            <x v="116"/>
          </reference>
          <reference field="1" count="1" selected="0">
            <x v="82"/>
          </reference>
          <reference field="3" count="1" selected="0">
            <x v="2"/>
          </reference>
          <reference field="4" count="0" selected="0"/>
          <reference field="5" count="1" selected="0">
            <x v="338"/>
          </reference>
          <reference field="8" count="1" selected="0">
            <x v="2"/>
          </reference>
          <reference field="10" count="1" selected="0">
            <x v="2"/>
          </reference>
          <reference field="11" count="1">
            <x v="2"/>
          </reference>
          <reference field="12" count="1" selected="0">
            <x v="136"/>
          </reference>
        </references>
      </pivotArea>
    </format>
    <format dxfId="316">
      <pivotArea dataOnly="0" labelOnly="1" outline="0" fieldPosition="0">
        <references count="9">
          <reference field="0" count="1" selected="0">
            <x v="12"/>
          </reference>
          <reference field="1" count="1" selected="0">
            <x v="16"/>
          </reference>
          <reference field="3" count="1" selected="0">
            <x v="3"/>
          </reference>
          <reference field="4" count="0" selected="0"/>
          <reference field="5" count="1" selected="0">
            <x v="343"/>
          </reference>
          <reference field="8" count="1" selected="0">
            <x v="0"/>
          </reference>
          <reference field="10" count="1" selected="0">
            <x v="1"/>
          </reference>
          <reference field="11" count="1">
            <x v="1"/>
          </reference>
          <reference field="12" count="1" selected="0">
            <x v="12"/>
          </reference>
        </references>
      </pivotArea>
    </format>
    <format dxfId="315">
      <pivotArea dataOnly="0" labelOnly="1" outline="0" fieldPosition="0">
        <references count="9">
          <reference field="0" count="1" selected="0">
            <x v="14"/>
          </reference>
          <reference field="1" count="1" selected="0">
            <x v="26"/>
          </reference>
          <reference field="3" count="1" selected="0">
            <x v="1"/>
          </reference>
          <reference field="4" count="0" selected="0"/>
          <reference field="5" count="1" selected="0">
            <x v="354"/>
          </reference>
          <reference field="8" count="1" selected="0">
            <x v="0"/>
          </reference>
          <reference field="10" count="1" selected="0">
            <x v="1"/>
          </reference>
          <reference field="11" count="1">
            <x v="1"/>
          </reference>
          <reference field="12" count="1" selected="0">
            <x v="14"/>
          </reference>
        </references>
      </pivotArea>
    </format>
    <format dxfId="314">
      <pivotArea dataOnly="0" labelOnly="1" outline="0" fieldPosition="0">
        <references count="9">
          <reference field="0" count="1" selected="0">
            <x v="14"/>
          </reference>
          <reference field="1" count="1" selected="0">
            <x v="17"/>
          </reference>
          <reference field="3" count="1" selected="0">
            <x v="2"/>
          </reference>
          <reference field="4" count="0" selected="0"/>
          <reference field="5" count="1" selected="0">
            <x v="365"/>
          </reference>
          <reference field="8" count="1" selected="0">
            <x v="0"/>
          </reference>
          <reference field="10" count="1" selected="0">
            <x v="1"/>
          </reference>
          <reference field="11" count="1">
            <x v="1"/>
          </reference>
          <reference field="12" count="1" selected="0">
            <x v="14"/>
          </reference>
        </references>
      </pivotArea>
    </format>
    <format dxfId="313">
      <pivotArea dataOnly="0" labelOnly="1" outline="0" fieldPosition="0">
        <references count="9">
          <reference field="0" count="1" selected="0">
            <x v="9"/>
          </reference>
          <reference field="1" count="1" selected="0">
            <x v="16"/>
          </reference>
          <reference field="3" count="1" selected="0">
            <x v="3"/>
          </reference>
          <reference field="4" count="0" selected="0"/>
          <reference field="5" count="1" selected="0">
            <x v="367"/>
          </reference>
          <reference field="8" count="1" selected="0">
            <x v="0"/>
          </reference>
          <reference field="10" count="1" selected="0">
            <x v="1"/>
          </reference>
          <reference field="11" count="1">
            <x v="1"/>
          </reference>
          <reference field="12" count="1" selected="0">
            <x v="9"/>
          </reference>
        </references>
      </pivotArea>
    </format>
    <format dxfId="312">
      <pivotArea dataOnly="0" labelOnly="1" outline="0" fieldPosition="0">
        <references count="9">
          <reference field="0" count="1" selected="0">
            <x v="15"/>
          </reference>
          <reference field="1" count="1" selected="0">
            <x v="47"/>
          </reference>
          <reference field="3" count="1" selected="0">
            <x v="2"/>
          </reference>
          <reference field="4" count="0" selected="0"/>
          <reference field="5" count="1" selected="0">
            <x v="368"/>
          </reference>
          <reference field="8" count="1" selected="0">
            <x v="0"/>
          </reference>
          <reference field="10" count="1" selected="0">
            <x v="1"/>
          </reference>
          <reference field="11" count="1">
            <x v="1"/>
          </reference>
          <reference field="12" count="1" selected="0">
            <x v="15"/>
          </reference>
        </references>
      </pivotArea>
    </format>
    <format dxfId="311">
      <pivotArea dataOnly="0" labelOnly="1" outline="0" fieldPosition="0">
        <references count="9">
          <reference field="0" count="1" selected="0">
            <x v="16"/>
          </reference>
          <reference field="1" count="1" selected="0">
            <x v="11"/>
          </reference>
          <reference field="3" count="1" selected="0">
            <x v="3"/>
          </reference>
          <reference field="4" count="0" selected="0"/>
          <reference field="5" count="1" selected="0">
            <x v="369"/>
          </reference>
          <reference field="8" count="1" selected="0">
            <x v="0"/>
          </reference>
          <reference field="10" count="1" selected="0">
            <x v="1"/>
          </reference>
          <reference field="11" count="1">
            <x v="1"/>
          </reference>
          <reference field="12" count="1" selected="0">
            <x v="16"/>
          </reference>
        </references>
      </pivotArea>
    </format>
    <format dxfId="310">
      <pivotArea dataOnly="0" labelOnly="1" outline="0" fieldPosition="0">
        <references count="9">
          <reference field="0" count="1" selected="0">
            <x v="18"/>
          </reference>
          <reference field="1" count="1" selected="0">
            <x v="47"/>
          </reference>
          <reference field="3" count="1" selected="0">
            <x v="1"/>
          </reference>
          <reference field="4" count="0" selected="0"/>
          <reference field="5" count="1" selected="0">
            <x v="370"/>
          </reference>
          <reference field="8" count="1" selected="0">
            <x v="0"/>
          </reference>
          <reference field="10" count="1" selected="0">
            <x v="1"/>
          </reference>
          <reference field="11" count="1">
            <x v="1"/>
          </reference>
          <reference field="12" count="1" selected="0">
            <x v="18"/>
          </reference>
        </references>
      </pivotArea>
    </format>
    <format dxfId="309">
      <pivotArea dataOnly="0" labelOnly="1" outline="0" fieldPosition="0">
        <references count="9">
          <reference field="0" count="1" selected="0">
            <x v="17"/>
          </reference>
          <reference field="1" count="1" selected="0">
            <x v="19"/>
          </reference>
          <reference field="3" count="1" selected="0">
            <x v="3"/>
          </reference>
          <reference field="4" count="0" selected="0"/>
          <reference field="5" count="1" selected="0">
            <x v="371"/>
          </reference>
          <reference field="8" count="1" selected="0">
            <x v="0"/>
          </reference>
          <reference field="10" count="1" selected="0">
            <x v="1"/>
          </reference>
          <reference field="11" count="1">
            <x v="1"/>
          </reference>
          <reference field="12" count="1" selected="0">
            <x v="17"/>
          </reference>
        </references>
      </pivotArea>
    </format>
    <format dxfId="308">
      <pivotArea dataOnly="0" labelOnly="1" outline="0" fieldPosition="0">
        <references count="9">
          <reference field="0" count="1" selected="0">
            <x v="19"/>
          </reference>
          <reference field="1" count="1" selected="0">
            <x v="19"/>
          </reference>
          <reference field="3" count="1" selected="0">
            <x v="2"/>
          </reference>
          <reference field="4" count="0" selected="0"/>
          <reference field="5" count="1" selected="0">
            <x v="372"/>
          </reference>
          <reference field="8" count="1" selected="0">
            <x v="0"/>
          </reference>
          <reference field="10" count="1" selected="0">
            <x v="1"/>
          </reference>
          <reference field="11" count="1">
            <x v="1"/>
          </reference>
          <reference field="12" count="1" selected="0">
            <x v="19"/>
          </reference>
        </references>
      </pivotArea>
    </format>
    <format dxfId="307">
      <pivotArea dataOnly="0" labelOnly="1" outline="0" fieldPosition="0">
        <references count="9">
          <reference field="0" count="1" selected="0">
            <x v="21"/>
          </reference>
          <reference field="1" count="1" selected="0">
            <x v="20"/>
          </reference>
          <reference field="3" count="1" selected="0">
            <x v="3"/>
          </reference>
          <reference field="4" count="0" selected="0"/>
          <reference field="5" count="1" selected="0">
            <x v="374"/>
          </reference>
          <reference field="8" count="1" selected="0">
            <x v="0"/>
          </reference>
          <reference field="10" count="1" selected="0">
            <x v="1"/>
          </reference>
          <reference field="11" count="1">
            <x v="1"/>
          </reference>
          <reference field="12" count="1" selected="0">
            <x v="21"/>
          </reference>
        </references>
      </pivotArea>
    </format>
    <format dxfId="306">
      <pivotArea dataOnly="0" labelOnly="1" outline="0" fieldPosition="0">
        <references count="9">
          <reference field="0" count="1" selected="0">
            <x v="22"/>
          </reference>
          <reference field="1" count="1" selected="0">
            <x v="42"/>
          </reference>
          <reference field="3" count="1" selected="0">
            <x v="1"/>
          </reference>
          <reference field="4" count="0" selected="0"/>
          <reference field="5" count="1" selected="0">
            <x v="375"/>
          </reference>
          <reference field="8" count="1" selected="0">
            <x v="0"/>
          </reference>
          <reference field="10" count="1" selected="0">
            <x v="1"/>
          </reference>
          <reference field="11" count="1">
            <x v="1"/>
          </reference>
          <reference field="12" count="1" selected="0">
            <x v="22"/>
          </reference>
        </references>
      </pivotArea>
    </format>
    <format dxfId="305">
      <pivotArea dataOnly="0" labelOnly="1" outline="0" fieldPosition="0">
        <references count="9">
          <reference field="0" count="1" selected="0">
            <x v="23"/>
          </reference>
          <reference field="1" count="1" selected="0">
            <x v="28"/>
          </reference>
          <reference field="3" count="1" selected="0">
            <x v="3"/>
          </reference>
          <reference field="4" count="0" selected="0"/>
          <reference field="5" count="1" selected="0">
            <x v="376"/>
          </reference>
          <reference field="8" count="1" selected="0">
            <x v="0"/>
          </reference>
          <reference field="10" count="1" selected="0">
            <x v="1"/>
          </reference>
          <reference field="11" count="1">
            <x v="1"/>
          </reference>
          <reference field="12" count="1" selected="0">
            <x v="23"/>
          </reference>
        </references>
      </pivotArea>
    </format>
    <format dxfId="304">
      <pivotArea dataOnly="0" labelOnly="1" outline="0" fieldPosition="0">
        <references count="9">
          <reference field="0" count="1" selected="0">
            <x v="23"/>
          </reference>
          <reference field="1" count="1" selected="0">
            <x v="16"/>
          </reference>
          <reference field="3" count="1" selected="0">
            <x v="1"/>
          </reference>
          <reference field="4" count="0" selected="0"/>
          <reference field="5" count="1" selected="0">
            <x v="377"/>
          </reference>
          <reference field="8" count="1" selected="0">
            <x v="0"/>
          </reference>
          <reference field="10" count="1" selected="0">
            <x v="1"/>
          </reference>
          <reference field="11" count="1">
            <x v="1"/>
          </reference>
          <reference field="12" count="1" selected="0">
            <x v="23"/>
          </reference>
        </references>
      </pivotArea>
    </format>
    <format dxfId="303">
      <pivotArea dataOnly="0" labelOnly="1" outline="0" fieldPosition="0">
        <references count="9">
          <reference field="0" count="1" selected="0">
            <x v="25"/>
          </reference>
          <reference field="1" count="1" selected="0">
            <x v="26"/>
          </reference>
          <reference field="3" count="1" selected="0">
            <x v="3"/>
          </reference>
          <reference field="4" count="0" selected="0"/>
          <reference field="5" count="1" selected="0">
            <x v="378"/>
          </reference>
          <reference field="8" count="1" selected="0">
            <x v="0"/>
          </reference>
          <reference field="10" count="1" selected="0">
            <x v="1"/>
          </reference>
          <reference field="11" count="1">
            <x v="1"/>
          </reference>
          <reference field="12" count="1" selected="0">
            <x v="25"/>
          </reference>
        </references>
      </pivotArea>
    </format>
    <format dxfId="302">
      <pivotArea dataOnly="0" labelOnly="1" outline="0" fieldPosition="0">
        <references count="9">
          <reference field="0" count="1" selected="0">
            <x v="27"/>
          </reference>
          <reference field="1" count="1" selected="0">
            <x v="4"/>
          </reference>
          <reference field="3" count="1" selected="0">
            <x v="1"/>
          </reference>
          <reference field="4" count="0" selected="0"/>
          <reference field="5" count="1" selected="0">
            <x v="379"/>
          </reference>
          <reference field="8" count="1" selected="0">
            <x v="0"/>
          </reference>
          <reference field="10" count="1" selected="0">
            <x v="1"/>
          </reference>
          <reference field="11" count="1">
            <x v="1"/>
          </reference>
          <reference field="12" count="1" selected="0">
            <x v="27"/>
          </reference>
        </references>
      </pivotArea>
    </format>
    <format dxfId="301">
      <pivotArea dataOnly="0" labelOnly="1" outline="0" fieldPosition="0">
        <references count="9">
          <reference field="0" count="1" selected="0">
            <x v="28"/>
          </reference>
          <reference field="1" count="1" selected="0">
            <x v="26"/>
          </reference>
          <reference field="3" count="1" selected="0">
            <x v="2"/>
          </reference>
          <reference field="4" count="0" selected="0"/>
          <reference field="5" count="1" selected="0">
            <x v="380"/>
          </reference>
          <reference field="8" count="1" selected="0">
            <x v="0"/>
          </reference>
          <reference field="10" count="1" selected="0">
            <x v="1"/>
          </reference>
          <reference field="11" count="1">
            <x v="1"/>
          </reference>
          <reference field="12" count="1" selected="0">
            <x v="28"/>
          </reference>
        </references>
      </pivotArea>
    </format>
    <format dxfId="300">
      <pivotArea dataOnly="0" labelOnly="1" outline="0" fieldPosition="0">
        <references count="9">
          <reference field="0" count="1" selected="0">
            <x v="29"/>
          </reference>
          <reference field="1" count="1" selected="0">
            <x v="30"/>
          </reference>
          <reference field="3" count="1" selected="0">
            <x v="3"/>
          </reference>
          <reference field="4" count="0" selected="0"/>
          <reference field="5" count="1" selected="0">
            <x v="381"/>
          </reference>
          <reference field="8" count="1" selected="0">
            <x v="0"/>
          </reference>
          <reference field="10" count="1" selected="0">
            <x v="1"/>
          </reference>
          <reference field="11" count="1">
            <x v="1"/>
          </reference>
          <reference field="12" count="1" selected="0">
            <x v="29"/>
          </reference>
        </references>
      </pivotArea>
    </format>
    <format dxfId="299">
      <pivotArea dataOnly="0" labelOnly="1" outline="0" fieldPosition="0">
        <references count="9">
          <reference field="0" count="1" selected="0">
            <x v="29"/>
          </reference>
          <reference field="1" count="1" selected="0">
            <x v="16"/>
          </reference>
          <reference field="3" count="1" selected="0">
            <x v="1"/>
          </reference>
          <reference field="4" count="0" selected="0"/>
          <reference field="5" count="1" selected="0">
            <x v="382"/>
          </reference>
          <reference field="8" count="1" selected="0">
            <x v="0"/>
          </reference>
          <reference field="10" count="1" selected="0">
            <x v="1"/>
          </reference>
          <reference field="11" count="1">
            <x v="1"/>
          </reference>
          <reference field="12" count="1" selected="0">
            <x v="29"/>
          </reference>
        </references>
      </pivotArea>
    </format>
    <format dxfId="298">
      <pivotArea dataOnly="0" labelOnly="1" outline="0" fieldPosition="0">
        <references count="9">
          <reference field="0" count="1" selected="0">
            <x v="32"/>
          </reference>
          <reference field="1" count="1" selected="0">
            <x v="7"/>
          </reference>
          <reference field="3" count="1" selected="0">
            <x v="2"/>
          </reference>
          <reference field="4" count="0" selected="0"/>
          <reference field="5" count="1" selected="0">
            <x v="383"/>
          </reference>
          <reference field="8" count="1" selected="0">
            <x v="0"/>
          </reference>
          <reference field="10" count="1" selected="0">
            <x v="1"/>
          </reference>
          <reference field="11" count="1">
            <x v="1"/>
          </reference>
          <reference field="12" count="1" selected="0">
            <x v="32"/>
          </reference>
        </references>
      </pivotArea>
    </format>
    <format dxfId="297">
      <pivotArea dataOnly="0" labelOnly="1" outline="0" fieldPosition="0">
        <references count="9">
          <reference field="0" count="1" selected="0">
            <x v="31"/>
          </reference>
          <reference field="1" count="1" selected="0">
            <x v="9"/>
          </reference>
          <reference field="3" count="1" selected="0">
            <x v="3"/>
          </reference>
          <reference field="4" count="0" selected="0"/>
          <reference field="5" count="1" selected="0">
            <x v="385"/>
          </reference>
          <reference field="8" count="1" selected="0">
            <x v="0"/>
          </reference>
          <reference field="10" count="1" selected="0">
            <x v="1"/>
          </reference>
          <reference field="11" count="1">
            <x v="1"/>
          </reference>
          <reference field="12" count="1" selected="0">
            <x v="31"/>
          </reference>
        </references>
      </pivotArea>
    </format>
    <format dxfId="296">
      <pivotArea dataOnly="0" labelOnly="1" outline="0" fieldPosition="0">
        <references count="9">
          <reference field="0" count="1" selected="0">
            <x v="30"/>
          </reference>
          <reference field="1" count="1" selected="0">
            <x v="30"/>
          </reference>
          <reference field="3" count="1" selected="0">
            <x v="1"/>
          </reference>
          <reference field="4" count="0" selected="0"/>
          <reference field="5" count="1" selected="0">
            <x v="386"/>
          </reference>
          <reference field="8" count="1" selected="0">
            <x v="0"/>
          </reference>
          <reference field="10" count="1" selected="0">
            <x v="1"/>
          </reference>
          <reference field="11" count="1">
            <x v="1"/>
          </reference>
          <reference field="12" count="1" selected="0">
            <x v="30"/>
          </reference>
        </references>
      </pivotArea>
    </format>
    <format dxfId="295">
      <pivotArea dataOnly="0" labelOnly="1" outline="0" fieldPosition="0">
        <references count="9">
          <reference field="0" count="1" selected="0">
            <x v="33"/>
          </reference>
          <reference field="1" count="1" selected="0">
            <x v="37"/>
          </reference>
          <reference field="3" count="1" selected="0">
            <x v="2"/>
          </reference>
          <reference field="4" count="0" selected="0"/>
          <reference field="5" count="1" selected="0">
            <x v="387"/>
          </reference>
          <reference field="8" count="1" selected="0">
            <x v="0"/>
          </reference>
          <reference field="10" count="1" selected="0">
            <x v="1"/>
          </reference>
          <reference field="11" count="1">
            <x v="1"/>
          </reference>
          <reference field="12" count="1" selected="0">
            <x v="33"/>
          </reference>
        </references>
      </pivotArea>
    </format>
    <format dxfId="294">
      <pivotArea dataOnly="0" labelOnly="1" outline="0" fieldPosition="0">
        <references count="9">
          <reference field="0" count="1" selected="0">
            <x v="34"/>
          </reference>
          <reference field="1" count="1" selected="0">
            <x v="16"/>
          </reference>
          <reference field="3" count="1" selected="0">
            <x v="3"/>
          </reference>
          <reference field="4" count="0" selected="0"/>
          <reference field="5" count="1" selected="0">
            <x v="388"/>
          </reference>
          <reference field="8" count="1" selected="0">
            <x v="0"/>
          </reference>
          <reference field="10" count="1" selected="0">
            <x v="1"/>
          </reference>
          <reference field="11" count="1">
            <x v="1"/>
          </reference>
          <reference field="12" count="1" selected="0">
            <x v="34"/>
          </reference>
        </references>
      </pivotArea>
    </format>
    <format dxfId="293">
      <pivotArea dataOnly="0" labelOnly="1" outline="0" fieldPosition="0">
        <references count="9">
          <reference field="0" count="1" selected="0">
            <x v="32"/>
          </reference>
          <reference field="1" count="1" selected="0">
            <x v="7"/>
          </reference>
          <reference field="3" count="1" selected="0">
            <x v="1"/>
          </reference>
          <reference field="4" count="0" selected="0"/>
          <reference field="5" count="1" selected="0">
            <x v="389"/>
          </reference>
          <reference field="8" count="1" selected="0">
            <x v="0"/>
          </reference>
          <reference field="10" count="1" selected="0">
            <x v="1"/>
          </reference>
          <reference field="11" count="1">
            <x v="1"/>
          </reference>
          <reference field="12" count="1" selected="0">
            <x v="32"/>
          </reference>
        </references>
      </pivotArea>
    </format>
    <format dxfId="292">
      <pivotArea dataOnly="0" labelOnly="1" outline="0" fieldPosition="0">
        <references count="9">
          <reference field="0" count="1" selected="0">
            <x v="36"/>
          </reference>
          <reference field="1" count="1" selected="0">
            <x v="46"/>
          </reference>
          <reference field="3" count="1" selected="0">
            <x v="3"/>
          </reference>
          <reference field="4" count="0" selected="0"/>
          <reference field="5" count="1" selected="0">
            <x v="390"/>
          </reference>
          <reference field="8" count="1" selected="0">
            <x v="0"/>
          </reference>
          <reference field="10" count="1" selected="0">
            <x v="1"/>
          </reference>
          <reference field="11" count="1">
            <x v="1"/>
          </reference>
          <reference field="12" count="1" selected="0">
            <x v="36"/>
          </reference>
        </references>
      </pivotArea>
    </format>
    <format dxfId="291">
      <pivotArea dataOnly="0" labelOnly="1" outline="0" fieldPosition="0">
        <references count="9">
          <reference field="0" count="1" selected="0">
            <x v="37"/>
          </reference>
          <reference field="1" count="1" selected="0">
            <x v="40"/>
          </reference>
          <reference field="3" count="1" selected="0">
            <x v="1"/>
          </reference>
          <reference field="4" count="0" selected="0"/>
          <reference field="5" count="1" selected="0">
            <x v="391"/>
          </reference>
          <reference field="8" count="1" selected="0">
            <x v="0"/>
          </reference>
          <reference field="10" count="1" selected="0">
            <x v="1"/>
          </reference>
          <reference field="11" count="1">
            <x v="1"/>
          </reference>
          <reference field="12" count="1" selected="0">
            <x v="37"/>
          </reference>
        </references>
      </pivotArea>
    </format>
    <format dxfId="290">
      <pivotArea dataOnly="0" labelOnly="1" outline="0" fieldPosition="0">
        <references count="9">
          <reference field="0" count="1" selected="0">
            <x v="39"/>
          </reference>
          <reference field="1" count="1" selected="0">
            <x v="45"/>
          </reference>
          <reference field="3" count="1" selected="0">
            <x v="2"/>
          </reference>
          <reference field="4" count="0" selected="0"/>
          <reference field="5" count="1" selected="0">
            <x v="392"/>
          </reference>
          <reference field="8" count="1" selected="0">
            <x v="0"/>
          </reference>
          <reference field="10" count="1" selected="0">
            <x v="1"/>
          </reference>
          <reference field="11" count="1">
            <x v="1"/>
          </reference>
          <reference field="12" count="1" selected="0">
            <x v="39"/>
          </reference>
        </references>
      </pivotArea>
    </format>
    <format dxfId="289">
      <pivotArea dataOnly="0" labelOnly="1" outline="0" fieldPosition="0">
        <references count="9">
          <reference field="0" count="1" selected="0">
            <x v="38"/>
          </reference>
          <reference field="1" count="1" selected="0">
            <x v="36"/>
          </reference>
          <reference field="3" count="1" selected="0">
            <x v="3"/>
          </reference>
          <reference field="4" count="0" selected="0"/>
          <reference field="5" count="1" selected="0">
            <x v="393"/>
          </reference>
          <reference field="8" count="1" selected="0">
            <x v="0"/>
          </reference>
          <reference field="10" count="1" selected="0">
            <x v="1"/>
          </reference>
          <reference field="11" count="1">
            <x v="1"/>
          </reference>
          <reference field="12" count="1" selected="0">
            <x v="38"/>
          </reference>
        </references>
      </pivotArea>
    </format>
    <format dxfId="288">
      <pivotArea dataOnly="0" labelOnly="1" outline="0" fieldPosition="0">
        <references count="9">
          <reference field="0" count="1" selected="0">
            <x v="41"/>
          </reference>
          <reference field="1" count="1" selected="0">
            <x v="15"/>
          </reference>
          <reference field="3" count="1" selected="0">
            <x v="1"/>
          </reference>
          <reference field="4" count="0" selected="0"/>
          <reference field="5" count="1" selected="0">
            <x v="394"/>
          </reference>
          <reference field="8" count="1" selected="0">
            <x v="0"/>
          </reference>
          <reference field="10" count="1" selected="0">
            <x v="1"/>
          </reference>
          <reference field="11" count="1">
            <x v="1"/>
          </reference>
          <reference field="12" count="1" selected="0">
            <x v="40"/>
          </reference>
        </references>
      </pivotArea>
    </format>
    <format dxfId="287">
      <pivotArea dataOnly="0" labelOnly="1" outline="0" fieldPosition="0">
        <references count="9">
          <reference field="0" count="1" selected="0">
            <x v="42"/>
          </reference>
          <reference field="1" count="1" selected="0">
            <x v="40"/>
          </reference>
          <reference field="3" count="1" selected="0">
            <x v="2"/>
          </reference>
          <reference field="4" count="0" selected="0"/>
          <reference field="5" count="1" selected="0">
            <x v="396"/>
          </reference>
          <reference field="8" count="1" selected="0">
            <x v="0"/>
          </reference>
          <reference field="10" count="1" selected="0">
            <x v="1"/>
          </reference>
          <reference field="11" count="1">
            <x v="1"/>
          </reference>
          <reference field="12" count="1" selected="0">
            <x v="41"/>
          </reference>
        </references>
      </pivotArea>
    </format>
    <format dxfId="286">
      <pivotArea dataOnly="0" labelOnly="1" outline="0" fieldPosition="0">
        <references count="9">
          <reference field="0" count="1" selected="0">
            <x v="43"/>
          </reference>
          <reference field="1" count="1" selected="0">
            <x v="9"/>
          </reference>
          <reference field="3" count="1" selected="0">
            <x v="2"/>
          </reference>
          <reference field="4" count="0" selected="0"/>
          <reference field="5" count="1" selected="0">
            <x v="397"/>
          </reference>
          <reference field="8" count="1" selected="0">
            <x v="0"/>
          </reference>
          <reference field="10" count="1" selected="0">
            <x v="1"/>
          </reference>
          <reference field="11" count="1">
            <x v="1"/>
          </reference>
          <reference field="12" count="1" selected="0">
            <x v="42"/>
          </reference>
        </references>
      </pivotArea>
    </format>
    <format dxfId="285">
      <pivotArea dataOnly="0" labelOnly="1" outline="0" fieldPosition="0">
        <references count="9">
          <reference field="0" count="1" selected="0">
            <x v="44"/>
          </reference>
          <reference field="1" count="1" selected="0">
            <x v="46"/>
          </reference>
          <reference field="3" count="1" selected="0">
            <x v="3"/>
          </reference>
          <reference field="4" count="0" selected="0"/>
          <reference field="5" count="1" selected="0">
            <x v="398"/>
          </reference>
          <reference field="8" count="1" selected="0">
            <x v="0"/>
          </reference>
          <reference field="10" count="1" selected="0">
            <x v="1"/>
          </reference>
          <reference field="11" count="1">
            <x v="1"/>
          </reference>
          <reference field="12" count="1" selected="0">
            <x v="43"/>
          </reference>
        </references>
      </pivotArea>
    </format>
    <format dxfId="284">
      <pivotArea dataOnly="0" labelOnly="1" outline="0" fieldPosition="0">
        <references count="9">
          <reference field="0" count="1" selected="0">
            <x v="45"/>
          </reference>
          <reference field="1" count="1" selected="0">
            <x v="10"/>
          </reference>
          <reference field="3" count="1" selected="0">
            <x v="1"/>
          </reference>
          <reference field="4" count="0" selected="0"/>
          <reference field="5" count="1" selected="0">
            <x v="399"/>
          </reference>
          <reference field="8" count="1" selected="0">
            <x v="0"/>
          </reference>
          <reference field="10" count="1" selected="0">
            <x v="1"/>
          </reference>
          <reference field="11" count="1">
            <x v="1"/>
          </reference>
          <reference field="12" count="1" selected="0">
            <x v="44"/>
          </reference>
        </references>
      </pivotArea>
    </format>
    <format dxfId="283">
      <pivotArea dataOnly="0" labelOnly="1" outline="0" fieldPosition="0">
        <references count="9">
          <reference field="0" count="1" selected="0">
            <x v="48"/>
          </reference>
          <reference field="1" count="1" selected="0">
            <x v="15"/>
          </reference>
          <reference field="3" count="1" selected="0">
            <x v="2"/>
          </reference>
          <reference field="4" count="0" selected="0"/>
          <reference field="5" count="1" selected="0">
            <x v="400"/>
          </reference>
          <reference field="8" count="1" selected="0">
            <x v="0"/>
          </reference>
          <reference field="10" count="1" selected="0">
            <x v="1"/>
          </reference>
          <reference field="11" count="1">
            <x v="1"/>
          </reference>
          <reference field="12" count="1" selected="0">
            <x v="47"/>
          </reference>
        </references>
      </pivotArea>
    </format>
    <format dxfId="282">
      <pivotArea dataOnly="0" labelOnly="1" outline="0" fieldPosition="0">
        <references count="9">
          <reference field="0" count="1" selected="0">
            <x v="46"/>
          </reference>
          <reference field="1" count="1" selected="0">
            <x v="9"/>
          </reference>
          <reference field="3" count="1" selected="0">
            <x v="1"/>
          </reference>
          <reference field="4" count="0" selected="0"/>
          <reference field="5" count="1" selected="0">
            <x v="401"/>
          </reference>
          <reference field="8" count="1" selected="0">
            <x v="0"/>
          </reference>
          <reference field="10" count="1" selected="0">
            <x v="1"/>
          </reference>
          <reference field="11" count="1">
            <x v="1"/>
          </reference>
          <reference field="12" count="1" selected="0">
            <x v="45"/>
          </reference>
        </references>
      </pivotArea>
    </format>
    <format dxfId="281">
      <pivotArea dataOnly="0" labelOnly="1" outline="0" fieldPosition="0">
        <references count="9">
          <reference field="0" count="1" selected="0">
            <x v="46"/>
          </reference>
          <reference field="1" count="1" selected="0">
            <x v="38"/>
          </reference>
          <reference field="3" count="1" selected="0">
            <x v="2"/>
          </reference>
          <reference field="4" count="0" selected="0"/>
          <reference field="5" count="1" selected="0">
            <x v="402"/>
          </reference>
          <reference field="8" count="1" selected="0">
            <x v="0"/>
          </reference>
          <reference field="10" count="1" selected="0">
            <x v="1"/>
          </reference>
          <reference field="11" count="1">
            <x v="1"/>
          </reference>
          <reference field="12" count="1" selected="0">
            <x v="45"/>
          </reference>
        </references>
      </pivotArea>
    </format>
    <format dxfId="280">
      <pivotArea dataOnly="0" labelOnly="1" outline="0" fieldPosition="0">
        <references count="9">
          <reference field="0" count="1" selected="0">
            <x v="49"/>
          </reference>
          <reference field="1" count="1" selected="0">
            <x v="34"/>
          </reference>
          <reference field="3" count="1" selected="0">
            <x v="1"/>
          </reference>
          <reference field="4" count="0" selected="0"/>
          <reference field="5" count="1" selected="0">
            <x v="403"/>
          </reference>
          <reference field="8" count="1" selected="0">
            <x v="0"/>
          </reference>
          <reference field="10" count="1" selected="0">
            <x v="1"/>
          </reference>
          <reference field="11" count="1">
            <x v="1"/>
          </reference>
          <reference field="12" count="1" selected="0">
            <x v="48"/>
          </reference>
        </references>
      </pivotArea>
    </format>
    <format dxfId="279">
      <pivotArea dataOnly="0" labelOnly="1" outline="0" fieldPosition="0">
        <references count="9">
          <reference field="0" count="1" selected="0">
            <x v="50"/>
          </reference>
          <reference field="1" count="1" selected="0">
            <x v="25"/>
          </reference>
          <reference field="3" count="1" selected="0">
            <x v="1"/>
          </reference>
          <reference field="4" count="0" selected="0"/>
          <reference field="5" count="1" selected="0">
            <x v="404"/>
          </reference>
          <reference field="8" count="1" selected="0">
            <x v="4"/>
          </reference>
          <reference field="10" count="1" selected="0">
            <x v="6"/>
          </reference>
          <reference field="11" count="1">
            <x v="1"/>
          </reference>
          <reference field="12" count="1" selected="0">
            <x v="80"/>
          </reference>
        </references>
      </pivotArea>
    </format>
    <format dxfId="278">
      <pivotArea dataOnly="0" labelOnly="1" outline="0" fieldPosition="0">
        <references count="9">
          <reference field="0" count="1" selected="0">
            <x v="51"/>
          </reference>
          <reference field="1" count="1" selected="0">
            <x v="46"/>
          </reference>
          <reference field="3" count="1" selected="0">
            <x v="2"/>
          </reference>
          <reference field="4" count="0" selected="0"/>
          <reference field="5" count="1" selected="0">
            <x v="405"/>
          </reference>
          <reference field="8" count="1" selected="0">
            <x v="0"/>
          </reference>
          <reference field="10" count="1" selected="0">
            <x v="1"/>
          </reference>
          <reference field="11" count="1">
            <x v="1"/>
          </reference>
          <reference field="12" count="1" selected="0">
            <x v="50"/>
          </reference>
        </references>
      </pivotArea>
    </format>
    <format dxfId="277">
      <pivotArea dataOnly="0" labelOnly="1" outline="0" fieldPosition="0">
        <references count="9">
          <reference field="0" count="1" selected="0">
            <x v="52"/>
          </reference>
          <reference field="1" count="1" selected="0">
            <x v="21"/>
          </reference>
          <reference field="3" count="1" selected="0">
            <x v="3"/>
          </reference>
          <reference field="4" count="0" selected="0"/>
          <reference field="5" count="1" selected="0">
            <x v="407"/>
          </reference>
          <reference field="8" count="1" selected="0">
            <x v="0"/>
          </reference>
          <reference field="10" count="1" selected="0">
            <x v="1"/>
          </reference>
          <reference field="11" count="1">
            <x v="1"/>
          </reference>
          <reference field="12" count="1" selected="0">
            <x v="51"/>
          </reference>
        </references>
      </pivotArea>
    </format>
    <format dxfId="276">
      <pivotArea dataOnly="0" labelOnly="1" outline="0" fieldPosition="0">
        <references count="9">
          <reference field="0" count="1" selected="0">
            <x v="53"/>
          </reference>
          <reference field="1" count="1" selected="0">
            <x v="10"/>
          </reference>
          <reference field="3" count="1" selected="0">
            <x v="1"/>
          </reference>
          <reference field="4" count="0" selected="0"/>
          <reference field="5" count="1" selected="0">
            <x v="408"/>
          </reference>
          <reference field="8" count="1" selected="0">
            <x v="0"/>
          </reference>
          <reference field="10" count="1" selected="0">
            <x v="1"/>
          </reference>
          <reference field="11" count="1">
            <x v="1"/>
          </reference>
          <reference field="12" count="1" selected="0">
            <x v="52"/>
          </reference>
        </references>
      </pivotArea>
    </format>
    <format dxfId="275">
      <pivotArea dataOnly="0" labelOnly="1" outline="0" fieldPosition="0">
        <references count="9">
          <reference field="0" count="1" selected="0">
            <x v="54"/>
          </reference>
          <reference field="1" count="1" selected="0">
            <x v="46"/>
          </reference>
          <reference field="3" count="1" selected="0">
            <x v="2"/>
          </reference>
          <reference field="4" count="0" selected="0"/>
          <reference field="5" count="1" selected="0">
            <x v="409"/>
          </reference>
          <reference field="8" count="1" selected="0">
            <x v="0"/>
          </reference>
          <reference field="10" count="1" selected="0">
            <x v="1"/>
          </reference>
          <reference field="11" count="1">
            <x v="1"/>
          </reference>
          <reference field="12" count="1" selected="0">
            <x v="53"/>
          </reference>
        </references>
      </pivotArea>
    </format>
    <format dxfId="274">
      <pivotArea dataOnly="0" labelOnly="1" outline="0" fieldPosition="0">
        <references count="9">
          <reference field="0" count="1" selected="0">
            <x v="55"/>
          </reference>
          <reference field="1" count="1" selected="0">
            <x v="31"/>
          </reference>
          <reference field="3" count="1" selected="0">
            <x v="3"/>
          </reference>
          <reference field="4" count="0" selected="0"/>
          <reference field="5" count="1" selected="0">
            <x v="410"/>
          </reference>
          <reference field="8" count="1" selected="0">
            <x v="0"/>
          </reference>
          <reference field="10" count="1" selected="0">
            <x v="1"/>
          </reference>
          <reference field="11" count="1">
            <x v="1"/>
          </reference>
          <reference field="12" count="1" selected="0">
            <x v="54"/>
          </reference>
        </references>
      </pivotArea>
    </format>
    <format dxfId="273">
      <pivotArea dataOnly="0" labelOnly="1" outline="0" fieldPosition="0">
        <references count="9">
          <reference field="0" count="1" selected="0">
            <x v="56"/>
          </reference>
          <reference field="1" count="1" selected="0">
            <x v="6"/>
          </reference>
          <reference field="3" count="1" selected="0">
            <x v="1"/>
          </reference>
          <reference field="4" count="0" selected="0"/>
          <reference field="5" count="1" selected="0">
            <x v="411"/>
          </reference>
          <reference field="8" count="1" selected="0">
            <x v="0"/>
          </reference>
          <reference field="10" count="1" selected="0">
            <x v="1"/>
          </reference>
          <reference field="11" count="1">
            <x v="1"/>
          </reference>
          <reference field="12" count="1" selected="0">
            <x v="55"/>
          </reference>
        </references>
      </pivotArea>
    </format>
    <format dxfId="272">
      <pivotArea dataOnly="0" labelOnly="1" outline="0" fieldPosition="0">
        <references count="9">
          <reference field="0" count="1" selected="0">
            <x v="57"/>
          </reference>
          <reference field="1" count="1" selected="0">
            <x v="1"/>
          </reference>
          <reference field="3" count="1" selected="0">
            <x v="2"/>
          </reference>
          <reference field="4" count="0" selected="0"/>
          <reference field="5" count="1" selected="0">
            <x v="412"/>
          </reference>
          <reference field="8" count="1" selected="0">
            <x v="0"/>
          </reference>
          <reference field="10" count="1" selected="0">
            <x v="1"/>
          </reference>
          <reference field="11" count="1">
            <x v="1"/>
          </reference>
          <reference field="12" count="1" selected="0">
            <x v="56"/>
          </reference>
        </references>
      </pivotArea>
    </format>
    <format dxfId="271">
      <pivotArea dataOnly="0" labelOnly="1" outline="0" fieldPosition="0">
        <references count="9">
          <reference field="0" count="1" selected="0">
            <x v="58"/>
          </reference>
          <reference field="1" count="1" selected="0">
            <x v="40"/>
          </reference>
          <reference field="3" count="1" selected="0">
            <x v="3"/>
          </reference>
          <reference field="4" count="0" selected="0"/>
          <reference field="5" count="1" selected="0">
            <x v="413"/>
          </reference>
          <reference field="8" count="1" selected="0">
            <x v="0"/>
          </reference>
          <reference field="10" count="1" selected="0">
            <x v="1"/>
          </reference>
          <reference field="11" count="1">
            <x v="1"/>
          </reference>
          <reference field="12" count="1" selected="0">
            <x v="57"/>
          </reference>
        </references>
      </pivotArea>
    </format>
    <format dxfId="270">
      <pivotArea dataOnly="0" labelOnly="1" outline="0" fieldPosition="0">
        <references count="9">
          <reference field="0" count="1" selected="0">
            <x v="58"/>
          </reference>
          <reference field="1" count="1" selected="0">
            <x v="40"/>
          </reference>
          <reference field="3" count="1" selected="0">
            <x v="1"/>
          </reference>
          <reference field="4" count="0" selected="0"/>
          <reference field="5" count="1" selected="0">
            <x v="414"/>
          </reference>
          <reference field="8" count="1" selected="0">
            <x v="0"/>
          </reference>
          <reference field="10" count="1" selected="0">
            <x v="1"/>
          </reference>
          <reference field="11" count="1">
            <x v="1"/>
          </reference>
          <reference field="12" count="1" selected="0">
            <x v="57"/>
          </reference>
        </references>
      </pivotArea>
    </format>
    <format dxfId="269">
      <pivotArea dataOnly="0" labelOnly="1" outline="0" fieldPosition="0">
        <references count="9">
          <reference field="0" count="1" selected="0">
            <x v="59"/>
          </reference>
          <reference field="1" count="1" selected="0">
            <x v="8"/>
          </reference>
          <reference field="3" count="1" selected="0">
            <x v="2"/>
          </reference>
          <reference field="4" count="0" selected="0"/>
          <reference field="5" count="1" selected="0">
            <x v="415"/>
          </reference>
          <reference field="8" count="1" selected="0">
            <x v="4"/>
          </reference>
          <reference field="10" count="1" selected="0">
            <x v="6"/>
          </reference>
          <reference field="11" count="1">
            <x v="1"/>
          </reference>
          <reference field="12" count="1" selected="0">
            <x v="81"/>
          </reference>
        </references>
      </pivotArea>
    </format>
    <format dxfId="268">
      <pivotArea dataOnly="0" labelOnly="1" outline="0" fieldPosition="0">
        <references count="9">
          <reference field="0" count="1" selected="0">
            <x v="60"/>
          </reference>
          <reference field="1" count="1" selected="0">
            <x v="39"/>
          </reference>
          <reference field="3" count="1" selected="0">
            <x v="3"/>
          </reference>
          <reference field="4" count="0" selected="0"/>
          <reference field="5" count="1" selected="0">
            <x v="416"/>
          </reference>
          <reference field="8" count="1" selected="0">
            <x v="4"/>
          </reference>
          <reference field="10" count="1" selected="0">
            <x v="6"/>
          </reference>
          <reference field="11" count="1">
            <x v="1"/>
          </reference>
          <reference field="12" count="1" selected="0">
            <x v="72"/>
          </reference>
        </references>
      </pivotArea>
    </format>
    <format dxfId="267">
      <pivotArea dataOnly="0" labelOnly="1" outline="0" fieldPosition="0">
        <references count="9">
          <reference field="0" count="1" selected="0">
            <x v="62"/>
          </reference>
          <reference field="1" count="1" selected="0">
            <x v="9"/>
          </reference>
          <reference field="3" count="1" selected="0">
            <x v="1"/>
          </reference>
          <reference field="4" count="0" selected="0"/>
          <reference field="5" count="1" selected="0">
            <x v="418"/>
          </reference>
          <reference field="8" count="1" selected="0">
            <x v="0"/>
          </reference>
          <reference field="10" count="1" selected="0">
            <x v="1"/>
          </reference>
          <reference field="11" count="1">
            <x v="1"/>
          </reference>
          <reference field="12" count="1" selected="0">
            <x v="61"/>
          </reference>
        </references>
      </pivotArea>
    </format>
    <format dxfId="266">
      <pivotArea dataOnly="0" labelOnly="1" outline="0" fieldPosition="0">
        <references count="9">
          <reference field="0" count="1" selected="0">
            <x v="63"/>
          </reference>
          <reference field="1" count="1" selected="0">
            <x v="29"/>
          </reference>
          <reference field="3" count="1" selected="0">
            <x v="2"/>
          </reference>
          <reference field="4" count="0" selected="0"/>
          <reference field="5" count="1" selected="0">
            <x v="419"/>
          </reference>
          <reference field="8" count="1" selected="0">
            <x v="4"/>
          </reference>
          <reference field="10" count="1" selected="0">
            <x v="6"/>
          </reference>
          <reference field="11" count="1">
            <x v="1"/>
          </reference>
          <reference field="12" count="1" selected="0">
            <x v="66"/>
          </reference>
        </references>
      </pivotArea>
    </format>
    <format dxfId="265">
      <pivotArea dataOnly="0" labelOnly="1" outline="0" fieldPosition="0">
        <references count="9">
          <reference field="0" count="1" selected="0">
            <x v="63"/>
          </reference>
          <reference field="1" count="1" selected="0">
            <x v="9"/>
          </reference>
          <reference field="3" count="1" selected="0">
            <x v="3"/>
          </reference>
          <reference field="4" count="0" selected="0"/>
          <reference field="5" count="1" selected="0">
            <x v="421"/>
          </reference>
          <reference field="8" count="1" selected="0">
            <x v="0"/>
          </reference>
          <reference field="10" count="1" selected="0">
            <x v="1"/>
          </reference>
          <reference field="11" count="1">
            <x v="1"/>
          </reference>
          <reference field="12" count="1" selected="0">
            <x v="62"/>
          </reference>
        </references>
      </pivotArea>
    </format>
    <format dxfId="264">
      <pivotArea dataOnly="0" labelOnly="1" outline="0" fieldPosition="0">
        <references count="9">
          <reference field="0" count="1" selected="0">
            <x v="63"/>
          </reference>
          <reference field="1" count="1" selected="0">
            <x v="21"/>
          </reference>
          <reference field="3" count="1" selected="0">
            <x v="2"/>
          </reference>
          <reference field="4" count="0" selected="0"/>
          <reference field="5" count="1" selected="0">
            <x v="422"/>
          </reference>
          <reference field="8" count="1" selected="0">
            <x v="4"/>
          </reference>
          <reference field="10" count="1" selected="0">
            <x v="6"/>
          </reference>
          <reference field="11" count="1">
            <x v="1"/>
          </reference>
          <reference field="12" count="1" selected="0">
            <x v="66"/>
          </reference>
        </references>
      </pivotArea>
    </format>
    <format dxfId="263">
      <pivotArea dataOnly="0" labelOnly="1" outline="0" fieldPosition="0">
        <references count="9">
          <reference field="0" count="1" selected="0">
            <x v="63"/>
          </reference>
          <reference field="1" count="1" selected="0">
            <x v="20"/>
          </reference>
          <reference field="3" count="1" selected="0">
            <x v="3"/>
          </reference>
          <reference field="4" count="0" selected="0"/>
          <reference field="5" count="1" selected="0">
            <x v="423"/>
          </reference>
          <reference field="8" count="1" selected="0">
            <x v="0"/>
          </reference>
          <reference field="10" count="1" selected="0">
            <x v="1"/>
          </reference>
          <reference field="11" count="1">
            <x v="1"/>
          </reference>
          <reference field="12" count="1" selected="0">
            <x v="62"/>
          </reference>
        </references>
      </pivotArea>
    </format>
    <format dxfId="262">
      <pivotArea dataOnly="0" labelOnly="1" outline="0" fieldPosition="0">
        <references count="9">
          <reference field="0" count="1" selected="0">
            <x v="63"/>
          </reference>
          <reference field="1" count="1" selected="0">
            <x v="23"/>
          </reference>
          <reference field="3" count="1" selected="0">
            <x v="1"/>
          </reference>
          <reference field="4" count="0" selected="0"/>
          <reference field="5" count="1" selected="0">
            <x v="424"/>
          </reference>
          <reference field="8" count="1" selected="0">
            <x v="0"/>
          </reference>
          <reference field="10" count="1" selected="0">
            <x v="1"/>
          </reference>
          <reference field="11" count="1">
            <x v="1"/>
          </reference>
          <reference field="12" count="1" selected="0">
            <x v="62"/>
          </reference>
        </references>
      </pivotArea>
    </format>
    <format dxfId="261">
      <pivotArea dataOnly="0" labelOnly="1" outline="0" fieldPosition="0">
        <references count="9">
          <reference field="0" count="1" selected="0">
            <x v="61"/>
          </reference>
          <reference field="1" count="1" selected="0">
            <x v="9"/>
          </reference>
          <reference field="3" count="1" selected="0">
            <x v="2"/>
          </reference>
          <reference field="4" count="0" selected="0"/>
          <reference field="5" count="1" selected="0">
            <x v="425"/>
          </reference>
          <reference field="8" count="1" selected="0">
            <x v="0"/>
          </reference>
          <reference field="10" count="1" selected="0">
            <x v="1"/>
          </reference>
          <reference field="11" count="1">
            <x v="1"/>
          </reference>
          <reference field="12" count="1" selected="0">
            <x v="60"/>
          </reference>
        </references>
      </pivotArea>
    </format>
    <format dxfId="260">
      <pivotArea dataOnly="0" labelOnly="1" outline="0" fieldPosition="0">
        <references count="9">
          <reference field="0" count="1" selected="0">
            <x v="64"/>
          </reference>
          <reference field="1" count="1" selected="0">
            <x v="24"/>
          </reference>
          <reference field="3" count="1" selected="0">
            <x v="3"/>
          </reference>
          <reference field="4" count="0" selected="0"/>
          <reference field="5" count="1" selected="0">
            <x v="426"/>
          </reference>
          <reference field="8" count="1" selected="0">
            <x v="0"/>
          </reference>
          <reference field="10" count="1" selected="0">
            <x v="1"/>
          </reference>
          <reference field="11" count="1">
            <x v="1"/>
          </reference>
          <reference field="12" count="1" selected="0">
            <x v="63"/>
          </reference>
        </references>
      </pivotArea>
    </format>
    <format dxfId="259">
      <pivotArea dataOnly="0" labelOnly="1" outline="0" fieldPosition="0">
        <references count="9">
          <reference field="0" count="1" selected="0">
            <x v="65"/>
          </reference>
          <reference field="1" count="1" selected="0">
            <x v="9"/>
          </reference>
          <reference field="3" count="1" selected="0">
            <x v="1"/>
          </reference>
          <reference field="4" count="0" selected="0"/>
          <reference field="5" count="1" selected="0">
            <x v="427"/>
          </reference>
          <reference field="8" count="1" selected="0">
            <x v="0"/>
          </reference>
          <reference field="10" count="1" selected="0">
            <x v="1"/>
          </reference>
          <reference field="11" count="1">
            <x v="1"/>
          </reference>
          <reference field="12" count="1" selected="0">
            <x v="64"/>
          </reference>
        </references>
      </pivotArea>
    </format>
    <format dxfId="258">
      <pivotArea dataOnly="0" labelOnly="1" outline="0" fieldPosition="0">
        <references count="9">
          <reference field="0" count="1" selected="0">
            <x v="65"/>
          </reference>
          <reference field="1" count="1" selected="0">
            <x v="18"/>
          </reference>
          <reference field="3" count="1" selected="0">
            <x v="2"/>
          </reference>
          <reference field="4" count="0" selected="0"/>
          <reference field="5" count="1" selected="0">
            <x v="429"/>
          </reference>
          <reference field="8" count="1" selected="0">
            <x v="0"/>
          </reference>
          <reference field="10" count="1" selected="0">
            <x v="1"/>
          </reference>
          <reference field="11" count="1">
            <x v="1"/>
          </reference>
          <reference field="12" count="1" selected="0">
            <x v="64"/>
          </reference>
        </references>
      </pivotArea>
    </format>
    <format dxfId="257">
      <pivotArea dataOnly="0" labelOnly="1" outline="0" fieldPosition="0">
        <references count="9">
          <reference field="0" count="1" selected="0">
            <x v="67"/>
          </reference>
          <reference field="1" count="1" selected="0">
            <x v="9"/>
          </reference>
          <reference field="3" count="1" selected="0">
            <x v="1"/>
          </reference>
          <reference field="4" count="0" selected="0"/>
          <reference field="5" count="1" selected="0">
            <x v="430"/>
          </reference>
          <reference field="8" count="1" selected="0">
            <x v="0"/>
          </reference>
          <reference field="10" count="1" selected="0">
            <x v="1"/>
          </reference>
          <reference field="11" count="1">
            <x v="1"/>
          </reference>
          <reference field="12" count="1" selected="0">
            <x v="66"/>
          </reference>
        </references>
      </pivotArea>
    </format>
    <format dxfId="256">
      <pivotArea dataOnly="0" labelOnly="1" outline="0" fieldPosition="0">
        <references count="9">
          <reference field="0" count="1" selected="0">
            <x v="74"/>
          </reference>
          <reference field="1" count="1" selected="0">
            <x v="50"/>
          </reference>
          <reference field="3" count="1" selected="0">
            <x v="1"/>
          </reference>
          <reference field="4" count="0" selected="0"/>
          <reference field="5" count="1" selected="0">
            <x v="431"/>
          </reference>
          <reference field="8" count="1" selected="0">
            <x v="5"/>
          </reference>
          <reference field="10" count="1" selected="0">
            <x v="7"/>
          </reference>
          <reference field="11" count="1">
            <x v="1"/>
          </reference>
          <reference field="12" count="1" selected="0">
            <x v="73"/>
          </reference>
        </references>
      </pivotArea>
    </format>
    <format dxfId="255">
      <pivotArea dataOnly="0" labelOnly="1" outline="0" fieldPosition="0">
        <references count="9">
          <reference field="0" count="1" selected="0">
            <x v="75"/>
          </reference>
          <reference field="1" count="1" selected="0">
            <x v="51"/>
          </reference>
          <reference field="3" count="1" selected="0">
            <x v="2"/>
          </reference>
          <reference field="4" count="0" selected="0"/>
          <reference field="5" count="1" selected="0">
            <x v="432"/>
          </reference>
          <reference field="8" count="1" selected="0">
            <x v="0"/>
          </reference>
          <reference field="10" count="1" selected="0">
            <x v="1"/>
          </reference>
          <reference field="11" count="1">
            <x v="1"/>
          </reference>
          <reference field="12" count="1" selected="0">
            <x v="78"/>
          </reference>
        </references>
      </pivotArea>
    </format>
    <format dxfId="254">
      <pivotArea dataOnly="0" labelOnly="1" outline="0" fieldPosition="0">
        <references count="9">
          <reference field="0" count="1" selected="0">
            <x v="75"/>
          </reference>
          <reference field="1" count="1" selected="0">
            <x v="9"/>
          </reference>
          <reference field="3" count="1" selected="0">
            <x v="2"/>
          </reference>
          <reference field="4" count="0" selected="0"/>
          <reference field="5" count="1" selected="0">
            <x v="433"/>
          </reference>
          <reference field="8" count="1" selected="0">
            <x v="3"/>
          </reference>
          <reference field="10" count="1" selected="0">
            <x v="5"/>
          </reference>
          <reference field="11" count="1">
            <x v="1"/>
          </reference>
          <reference field="12" count="1" selected="0">
            <x v="68"/>
          </reference>
        </references>
      </pivotArea>
    </format>
    <format dxfId="253">
      <pivotArea dataOnly="0" labelOnly="1" outline="0" fieldPosition="0">
        <references count="9">
          <reference field="0" count="1" selected="0">
            <x v="77"/>
          </reference>
          <reference field="1" count="1" selected="0">
            <x v="53"/>
          </reference>
          <reference field="3" count="1" selected="0">
            <x v="2"/>
          </reference>
          <reference field="4" count="0" selected="0"/>
          <reference field="5" count="1" selected="0">
            <x v="434"/>
          </reference>
          <reference field="8" count="1" selected="0">
            <x v="3"/>
          </reference>
          <reference field="10" count="1" selected="0">
            <x v="5"/>
          </reference>
          <reference field="11" count="1">
            <x v="1"/>
          </reference>
          <reference field="12" count="1" selected="0">
            <x v="74"/>
          </reference>
        </references>
      </pivotArea>
    </format>
    <format dxfId="252">
      <pivotArea dataOnly="0" labelOnly="1" outline="0" fieldPosition="0">
        <references count="9">
          <reference field="0" count="1" selected="0">
            <x v="78"/>
          </reference>
          <reference field="1" count="1" selected="0">
            <x v="54"/>
          </reference>
          <reference field="3" count="1" selected="0">
            <x v="2"/>
          </reference>
          <reference field="4" count="0" selected="0"/>
          <reference field="5" count="1" selected="0">
            <x v="435"/>
          </reference>
          <reference field="8" count="1" selected="0">
            <x v="2"/>
          </reference>
          <reference field="10" count="1" selected="0">
            <x v="0"/>
          </reference>
          <reference field="11" count="1">
            <x v="1"/>
          </reference>
          <reference field="12" count="1" selected="0">
            <x v="78"/>
          </reference>
        </references>
      </pivotArea>
    </format>
    <format dxfId="251">
      <pivotArea dataOnly="0" labelOnly="1" outline="0" fieldPosition="0">
        <references count="9">
          <reference field="0" count="1" selected="0">
            <x v="79"/>
          </reference>
          <reference field="1" count="1" selected="0">
            <x v="30"/>
          </reference>
          <reference field="3" count="1" selected="0">
            <x v="1"/>
          </reference>
          <reference field="4" count="0" selected="0"/>
          <reference field="5" count="1" selected="0">
            <x v="436"/>
          </reference>
          <reference field="8" count="1" selected="0">
            <x v="1"/>
          </reference>
          <reference field="10" count="1" selected="0">
            <x v="4"/>
          </reference>
          <reference field="11" count="1">
            <x v="1"/>
          </reference>
          <reference field="12" count="1" selected="0">
            <x v="82"/>
          </reference>
        </references>
      </pivotArea>
    </format>
    <format dxfId="250">
      <pivotArea dataOnly="0" labelOnly="1" outline="0" fieldPosition="0">
        <references count="9">
          <reference field="0" count="1" selected="0">
            <x v="79"/>
          </reference>
          <reference field="1" count="1" selected="0">
            <x v="10"/>
          </reference>
          <reference field="3" count="1" selected="0">
            <x v="1"/>
          </reference>
          <reference field="4" count="0" selected="0"/>
          <reference field="5" count="1" selected="0">
            <x v="437"/>
          </reference>
          <reference field="8" count="1" selected="0">
            <x v="0"/>
          </reference>
          <reference field="10" count="1" selected="0">
            <x v="1"/>
          </reference>
          <reference field="11" count="1">
            <x v="1"/>
          </reference>
          <reference field="12" count="1" selected="0">
            <x v="97"/>
          </reference>
        </references>
      </pivotArea>
    </format>
    <format dxfId="249">
      <pivotArea dataOnly="0" labelOnly="1" outline="0" fieldPosition="0">
        <references count="9">
          <reference field="0" count="1" selected="0">
            <x v="80"/>
          </reference>
          <reference field="1" count="1" selected="0">
            <x v="9"/>
          </reference>
          <reference field="3" count="1" selected="0">
            <x v="2"/>
          </reference>
          <reference field="4" count="0" selected="0"/>
          <reference field="5" count="1" selected="0">
            <x v="438"/>
          </reference>
          <reference field="8" count="1" selected="0">
            <x v="1"/>
          </reference>
          <reference field="10" count="1" selected="0">
            <x v="4"/>
          </reference>
          <reference field="11" count="1">
            <x v="1"/>
          </reference>
          <reference field="12" count="1" selected="0">
            <x v="83"/>
          </reference>
        </references>
      </pivotArea>
    </format>
    <format dxfId="248">
      <pivotArea dataOnly="0" labelOnly="1" outline="0" fieldPosition="0">
        <references count="9">
          <reference field="0" count="1" selected="0">
            <x v="83"/>
          </reference>
          <reference field="1" count="1" selected="0">
            <x v="46"/>
          </reference>
          <reference field="3" count="1" selected="0">
            <x v="2"/>
          </reference>
          <reference field="4" count="0" selected="0"/>
          <reference field="5" count="1" selected="0">
            <x v="440"/>
          </reference>
          <reference field="8" count="1" selected="0">
            <x v="2"/>
          </reference>
          <reference field="10" count="1" selected="0">
            <x v="0"/>
          </reference>
          <reference field="11" count="1">
            <x v="1"/>
          </reference>
          <reference field="12" count="1" selected="0">
            <x v="89"/>
          </reference>
        </references>
      </pivotArea>
    </format>
    <format dxfId="247">
      <pivotArea dataOnly="0" labelOnly="1" outline="0" fieldPosition="0">
        <references count="9">
          <reference field="0" count="1" selected="0">
            <x v="89"/>
          </reference>
          <reference field="1" count="1" selected="0">
            <x v="51"/>
          </reference>
          <reference field="3" count="1" selected="0">
            <x v="2"/>
          </reference>
          <reference field="4" count="0" selected="0"/>
          <reference field="5" count="1" selected="0">
            <x v="441"/>
          </reference>
          <reference field="8" count="1" selected="0">
            <x v="3"/>
          </reference>
          <reference field="10" count="1" selected="0">
            <x v="5"/>
          </reference>
          <reference field="11" count="1">
            <x v="1"/>
          </reference>
          <reference field="12" count="1" selected="0">
            <x v="93"/>
          </reference>
        </references>
      </pivotArea>
    </format>
    <format dxfId="246">
      <pivotArea dataOnly="0" labelOnly="1" outline="0" fieldPosition="0">
        <references count="9">
          <reference field="0" count="1" selected="0">
            <x v="89"/>
          </reference>
          <reference field="1" count="1" selected="0">
            <x v="16"/>
          </reference>
          <reference field="3" count="1" selected="0">
            <x v="2"/>
          </reference>
          <reference field="4" count="0" selected="0"/>
          <reference field="5" count="1" selected="0">
            <x v="442"/>
          </reference>
          <reference field="8" count="1" selected="0">
            <x v="2"/>
          </reference>
          <reference field="10" count="1" selected="0">
            <x v="0"/>
          </reference>
          <reference field="11" count="1">
            <x v="1"/>
          </reference>
          <reference field="12" count="1" selected="0">
            <x v="94"/>
          </reference>
        </references>
      </pivotArea>
    </format>
    <format dxfId="245">
      <pivotArea dataOnly="0" labelOnly="1" outline="0" fieldPosition="0">
        <references count="9">
          <reference field="0" count="1" selected="0">
            <x v="90"/>
          </reference>
          <reference field="1" count="1" selected="0">
            <x v="61"/>
          </reference>
          <reference field="3" count="1" selected="0">
            <x v="2"/>
          </reference>
          <reference field="4" count="0" selected="0"/>
          <reference field="5" count="1" selected="0">
            <x v="443"/>
          </reference>
          <reference field="8" count="1" selected="0">
            <x v="3"/>
          </reference>
          <reference field="10" count="1" selected="0">
            <x v="5"/>
          </reference>
          <reference field="11" count="1">
            <x v="1"/>
          </reference>
          <reference field="12" count="1" selected="0">
            <x v="96"/>
          </reference>
        </references>
      </pivotArea>
    </format>
    <format dxfId="244">
      <pivotArea dataOnly="0" labelOnly="1" outline="0" fieldPosition="0">
        <references count="9">
          <reference field="0" count="1" selected="0">
            <x v="91"/>
          </reference>
          <reference field="1" count="1" selected="0">
            <x v="62"/>
          </reference>
          <reference field="3" count="1" selected="0">
            <x v="2"/>
          </reference>
          <reference field="4" count="0" selected="0"/>
          <reference field="5" count="1" selected="0">
            <x v="444"/>
          </reference>
          <reference field="8" count="1" selected="0">
            <x v="3"/>
          </reference>
          <reference field="10" count="1" selected="0">
            <x v="5"/>
          </reference>
          <reference field="11" count="1">
            <x v="1"/>
          </reference>
          <reference field="12" count="1" selected="0">
            <x v="99"/>
          </reference>
        </references>
      </pivotArea>
    </format>
    <format dxfId="243">
      <pivotArea dataOnly="0" labelOnly="1" outline="0" fieldPosition="0">
        <references count="9">
          <reference field="0" count="1" selected="0">
            <x v="91"/>
          </reference>
          <reference field="1" count="1" selected="0">
            <x v="61"/>
          </reference>
          <reference field="3" count="1" selected="0">
            <x v="2"/>
          </reference>
          <reference field="4" count="0" selected="0"/>
          <reference field="5" count="1" selected="0">
            <x v="445"/>
          </reference>
          <reference field="8" count="1" selected="0">
            <x v="2"/>
          </reference>
          <reference field="10" count="1" selected="0">
            <x v="0"/>
          </reference>
          <reference field="11" count="1">
            <x v="1"/>
          </reference>
          <reference field="12" count="1" selected="0">
            <x v="101"/>
          </reference>
        </references>
      </pivotArea>
    </format>
    <format dxfId="242">
      <pivotArea dataOnly="0" labelOnly="1" outline="0" fieldPosition="0">
        <references count="9">
          <reference field="0" count="1" selected="0">
            <x v="91"/>
          </reference>
          <reference field="1" count="1" selected="0">
            <x v="9"/>
          </reference>
          <reference field="3" count="1" selected="0">
            <x v="2"/>
          </reference>
          <reference field="4" count="0" selected="0"/>
          <reference field="5" count="1" selected="0">
            <x v="446"/>
          </reference>
          <reference field="8" count="1" selected="0">
            <x v="0"/>
          </reference>
          <reference field="10" count="1" selected="0">
            <x v="1"/>
          </reference>
          <reference field="11" count="1">
            <x v="1"/>
          </reference>
          <reference field="12" count="1" selected="0">
            <x v="116"/>
          </reference>
        </references>
      </pivotArea>
    </format>
    <format dxfId="241">
      <pivotArea dataOnly="0" labelOnly="1" outline="0" fieldPosition="0">
        <references count="9">
          <reference field="0" count="1" selected="0">
            <x v="94"/>
          </reference>
          <reference field="1" count="1" selected="0">
            <x v="9"/>
          </reference>
          <reference field="3" count="1" selected="0">
            <x v="3"/>
          </reference>
          <reference field="4" count="0" selected="0"/>
          <reference field="5" count="1" selected="0">
            <x v="447"/>
          </reference>
          <reference field="8" count="1" selected="0">
            <x v="2"/>
          </reference>
          <reference field="10" count="1" selected="0">
            <x v="0"/>
          </reference>
          <reference field="11" count="1">
            <x v="1"/>
          </reference>
          <reference field="12" count="1" selected="0">
            <x v="104"/>
          </reference>
        </references>
      </pivotArea>
    </format>
    <format dxfId="240">
      <pivotArea dataOnly="0" labelOnly="1" outline="0" fieldPosition="0">
        <references count="9">
          <reference field="0" count="1" selected="0">
            <x v="98"/>
          </reference>
          <reference field="1" count="1" selected="0">
            <x v="9"/>
          </reference>
          <reference field="3" count="1" selected="0">
            <x v="2"/>
          </reference>
          <reference field="4" count="0" selected="0"/>
          <reference field="5" count="1" selected="0">
            <x v="448"/>
          </reference>
          <reference field="8" count="1" selected="0">
            <x v="2"/>
          </reference>
          <reference field="10" count="1" selected="0">
            <x v="0"/>
          </reference>
          <reference field="11" count="1">
            <x v="1"/>
          </reference>
          <reference field="12" count="1" selected="0">
            <x v="111"/>
          </reference>
        </references>
      </pivotArea>
    </format>
    <format dxfId="239">
      <pivotArea dataOnly="0" labelOnly="1" outline="0" fieldPosition="0">
        <references count="9">
          <reference field="0" count="1" selected="0">
            <x v="98"/>
          </reference>
          <reference field="1" count="1" selected="0">
            <x v="38"/>
          </reference>
          <reference field="3" count="1" selected="0">
            <x v="3"/>
          </reference>
          <reference field="4" count="0" selected="0"/>
          <reference field="5" count="1" selected="0">
            <x v="449"/>
          </reference>
          <reference field="8" count="1" selected="0">
            <x v="3"/>
          </reference>
          <reference field="10" count="1" selected="0">
            <x v="5"/>
          </reference>
          <reference field="11" count="1">
            <x v="1"/>
          </reference>
          <reference field="12" count="1" selected="0">
            <x v="109"/>
          </reference>
        </references>
      </pivotArea>
    </format>
    <format dxfId="238">
      <pivotArea dataOnly="0" labelOnly="1" outline="0" fieldPosition="0">
        <references count="9">
          <reference field="0" count="1" selected="0">
            <x v="98"/>
          </reference>
          <reference field="1" count="1" selected="0">
            <x v="16"/>
          </reference>
          <reference field="3" count="1" selected="0">
            <x v="3"/>
          </reference>
          <reference field="4" count="0" selected="0"/>
          <reference field="5" count="1" selected="0">
            <x v="451"/>
          </reference>
          <reference field="8" count="1" selected="0">
            <x v="3"/>
          </reference>
          <reference field="10" count="1" selected="0">
            <x v="5"/>
          </reference>
          <reference field="11" count="1">
            <x v="1"/>
          </reference>
          <reference field="12" count="1" selected="0">
            <x v="109"/>
          </reference>
        </references>
      </pivotArea>
    </format>
    <format dxfId="237">
      <pivotArea dataOnly="0" labelOnly="1" outline="0" fieldPosition="0">
        <references count="9">
          <reference field="0" count="1" selected="0">
            <x v="104"/>
          </reference>
          <reference field="1" count="1" selected="0">
            <x v="74"/>
          </reference>
          <reference field="3" count="1" selected="0">
            <x v="2"/>
          </reference>
          <reference field="4" count="0" selected="0"/>
          <reference field="5" count="1" selected="0">
            <x v="452"/>
          </reference>
          <reference field="8" count="1" selected="0">
            <x v="1"/>
          </reference>
          <reference field="10" count="1" selected="0">
            <x v="4"/>
          </reference>
          <reference field="11" count="1">
            <x v="1"/>
          </reference>
          <reference field="12" count="1" selected="0">
            <x v="110"/>
          </reference>
        </references>
      </pivotArea>
    </format>
    <format dxfId="236">
      <pivotArea dataOnly="0" labelOnly="1" outline="0" fieldPosition="0">
        <references count="9">
          <reference field="0" count="1" selected="0">
            <x v="105"/>
          </reference>
          <reference field="1" count="1" selected="0">
            <x v="75"/>
          </reference>
          <reference field="3" count="1" selected="0">
            <x v="2"/>
          </reference>
          <reference field="4" count="0" selected="0"/>
          <reference field="5" count="1" selected="0">
            <x v="453"/>
          </reference>
          <reference field="8" count="1" selected="0">
            <x v="2"/>
          </reference>
          <reference field="10" count="1" selected="0">
            <x v="6"/>
          </reference>
          <reference field="11" count="1">
            <x v="6"/>
          </reference>
          <reference field="12" count="1" selected="0">
            <x v="119"/>
          </reference>
        </references>
      </pivotArea>
    </format>
    <format dxfId="235">
      <pivotArea dataOnly="0" labelOnly="1" outline="0" fieldPosition="0">
        <references count="9">
          <reference field="0" count="1" selected="0">
            <x v="105"/>
          </reference>
          <reference field="1" count="1" selected="0">
            <x v="54"/>
          </reference>
          <reference field="3" count="1" selected="0">
            <x v="2"/>
          </reference>
          <reference field="4" count="0" selected="0"/>
          <reference field="5" count="1" selected="0">
            <x v="454"/>
          </reference>
          <reference field="8" count="1" selected="0">
            <x v="1"/>
          </reference>
          <reference field="10" count="1" selected="0">
            <x v="4"/>
          </reference>
          <reference field="11" count="1">
            <x v="1"/>
          </reference>
          <reference field="12" count="1" selected="0">
            <x v="120"/>
          </reference>
        </references>
      </pivotArea>
    </format>
    <format dxfId="234">
      <pivotArea dataOnly="0" labelOnly="1" outline="0" fieldPosition="0">
        <references count="9">
          <reference field="0" count="1" selected="0">
            <x v="106"/>
          </reference>
          <reference field="1" count="1" selected="0">
            <x v="69"/>
          </reference>
          <reference field="3" count="1" selected="0">
            <x v="3"/>
          </reference>
          <reference field="4" count="0" selected="0"/>
          <reference field="5" count="1" selected="0">
            <x v="455"/>
          </reference>
          <reference field="8" count="1" selected="0">
            <x v="2"/>
          </reference>
          <reference field="10" count="1" selected="0">
            <x v="5"/>
          </reference>
          <reference field="11" count="1">
            <x v="3"/>
          </reference>
          <reference field="12" count="1" selected="0">
            <x v="121"/>
          </reference>
        </references>
      </pivotArea>
    </format>
    <format dxfId="233">
      <pivotArea dataOnly="0" labelOnly="1" outline="0" fieldPosition="0">
        <references count="9">
          <reference field="0" count="1" selected="0">
            <x v="107"/>
          </reference>
          <reference field="1" count="1" selected="0">
            <x v="64"/>
          </reference>
          <reference field="3" count="1" selected="0">
            <x v="3"/>
          </reference>
          <reference field="4" count="0" selected="0"/>
          <reference field="5" count="1" selected="0">
            <x v="456"/>
          </reference>
          <reference field="8" count="1" selected="0">
            <x v="6"/>
          </reference>
          <reference field="10" count="1" selected="0">
            <x v="8"/>
          </reference>
          <reference field="11" count="1">
            <x v="1"/>
          </reference>
          <reference field="12" count="1" selected="0">
            <x v="122"/>
          </reference>
        </references>
      </pivotArea>
    </format>
    <format dxfId="232">
      <pivotArea dataOnly="0" labelOnly="1" outline="0" fieldPosition="0">
        <references count="9">
          <reference field="0" count="1" selected="0">
            <x v="110"/>
          </reference>
          <reference field="1" count="1" selected="0">
            <x v="16"/>
          </reference>
          <reference field="3" count="1" selected="0">
            <x v="2"/>
          </reference>
          <reference field="4" count="0" selected="0"/>
          <reference field="5" count="1" selected="0">
            <x v="457"/>
          </reference>
          <reference field="8" count="1" selected="0">
            <x v="1"/>
          </reference>
          <reference field="10" count="1" selected="0">
            <x v="4"/>
          </reference>
          <reference field="11" count="1">
            <x v="1"/>
          </reference>
          <reference field="12" count="1" selected="0">
            <x v="124"/>
          </reference>
        </references>
      </pivotArea>
    </format>
    <format dxfId="231">
      <pivotArea dataOnly="0" labelOnly="1" outline="0" fieldPosition="0">
        <references count="9">
          <reference field="0" count="1" selected="0">
            <x v="110"/>
          </reference>
          <reference field="1" count="1" selected="0">
            <x v="79"/>
          </reference>
          <reference field="3" count="1" selected="0">
            <x v="2"/>
          </reference>
          <reference field="4" count="0" selected="0"/>
          <reference field="5" count="1" selected="0">
            <x v="458"/>
          </reference>
          <reference field="8" count="1" selected="0">
            <x v="1"/>
          </reference>
          <reference field="10" count="1" selected="0">
            <x v="4"/>
          </reference>
          <reference field="11" count="1">
            <x v="1"/>
          </reference>
          <reference field="12" count="1" selected="0">
            <x v="124"/>
          </reference>
        </references>
      </pivotArea>
    </format>
    <format dxfId="230">
      <pivotArea dataOnly="0" labelOnly="1" outline="0" fieldPosition="0">
        <references count="9">
          <reference field="0" count="1" selected="0">
            <x v="111"/>
          </reference>
          <reference field="1" count="1" selected="0">
            <x v="15"/>
          </reference>
          <reference field="3" count="1" selected="0">
            <x v="2"/>
          </reference>
          <reference field="4" count="0" selected="0"/>
          <reference field="5" count="1" selected="0">
            <x v="459"/>
          </reference>
          <reference field="8" count="1" selected="0">
            <x v="1"/>
          </reference>
          <reference field="10" count="1" selected="0">
            <x v="4"/>
          </reference>
          <reference field="11" count="1">
            <x v="1"/>
          </reference>
          <reference field="12" count="1" selected="0">
            <x v="125"/>
          </reference>
        </references>
      </pivotArea>
    </format>
    <format dxfId="229">
      <pivotArea dataOnly="0" labelOnly="1" outline="0" fieldPosition="0">
        <references count="9">
          <reference field="0" count="1" selected="0">
            <x v="111"/>
          </reference>
          <reference field="1" count="1" selected="0">
            <x v="81"/>
          </reference>
          <reference field="3" count="1" selected="0">
            <x v="3"/>
          </reference>
          <reference field="4" count="0" selected="0"/>
          <reference field="5" count="1" selected="0">
            <x v="460"/>
          </reference>
          <reference field="8" count="1" selected="0">
            <x v="2"/>
          </reference>
          <reference field="10" count="1" selected="0">
            <x v="7"/>
          </reference>
          <reference field="11" count="1">
            <x v="8"/>
          </reference>
          <reference field="12" count="1" selected="0">
            <x v="126"/>
          </reference>
        </references>
      </pivotArea>
    </format>
    <format dxfId="228">
      <pivotArea dataOnly="0" labelOnly="1" outline="0" fieldPosition="0">
        <references count="10">
          <reference field="0" count="1" selected="0">
            <x v="2"/>
          </reference>
          <reference field="1" count="1" selected="0">
            <x v="43"/>
          </reference>
          <reference field="3" count="1" selected="0">
            <x v="2"/>
          </reference>
          <reference field="4" count="0" selected="0"/>
          <reference field="5" count="1" selected="0">
            <x v="2"/>
          </reference>
          <reference field="6" count="0" selected="0"/>
          <reference field="8" count="1" selected="0">
            <x v="0"/>
          </reference>
          <reference field="10" count="1" selected="0">
            <x v="1"/>
          </reference>
          <reference field="11" count="1">
            <x v="1"/>
          </reference>
          <reference field="12" count="1" selected="0">
            <x v="2"/>
          </reference>
        </references>
      </pivotArea>
    </format>
    <format dxfId="227">
      <pivotArea field="11" type="button" dataOnly="0" labelOnly="1" outline="0" axis="axisRow" fieldPosition="9"/>
    </format>
    <format dxfId="226">
      <pivotArea dataOnly="0" labelOnly="1" outline="0" fieldPosition="0">
        <references count="10">
          <reference field="0" count="1" selected="0">
            <x v="20"/>
          </reference>
          <reference field="1" count="1" selected="0">
            <x v="47"/>
          </reference>
          <reference field="3" count="1" selected="0">
            <x v="2"/>
          </reference>
          <reference field="4" count="1" selected="0">
            <x v="0"/>
          </reference>
          <reference field="5" count="1" selected="0">
            <x v="168"/>
          </reference>
          <reference field="6" count="1" selected="0">
            <x v="12"/>
          </reference>
          <reference field="8" count="1" selected="0">
            <x v="0"/>
          </reference>
          <reference field="10" count="1" selected="0">
            <x v="1"/>
          </reference>
          <reference field="11" count="1">
            <x v="1"/>
          </reference>
          <reference field="12" count="1" selected="0">
            <x v="20"/>
          </reference>
        </references>
      </pivotArea>
    </format>
    <format dxfId="225">
      <pivotArea dataOnly="0" labelOnly="1" outline="0" fieldPosition="0">
        <references count="10">
          <reference field="0" count="1" selected="0">
            <x v="40"/>
          </reference>
          <reference field="1" count="1" selected="0">
            <x v="9"/>
          </reference>
          <reference field="3" count="1" selected="0">
            <x v="3"/>
          </reference>
          <reference field="4" count="1" selected="0">
            <x v="0"/>
          </reference>
          <reference field="5" count="1" selected="0">
            <x v="179"/>
          </reference>
          <reference field="6" count="1" selected="0">
            <x v="12"/>
          </reference>
          <reference field="8" count="1" selected="0">
            <x v="0"/>
          </reference>
          <reference field="10" count="1" selected="0">
            <x v="1"/>
          </reference>
          <reference field="11" count="1">
            <x v="1"/>
          </reference>
          <reference field="12" count="1" selected="0">
            <x v="40"/>
          </reference>
        </references>
      </pivotArea>
    </format>
    <format dxfId="224">
      <pivotArea dataOnly="0" labelOnly="1" outline="0" fieldPosition="0">
        <references count="10">
          <reference field="0" count="1" selected="0">
            <x v="79"/>
          </reference>
          <reference field="1" count="1" selected="0">
            <x v="10"/>
          </reference>
          <reference field="3" count="1" selected="0">
            <x v="2"/>
          </reference>
          <reference field="4" count="1" selected="0">
            <x v="0"/>
          </reference>
          <reference field="5" count="1" selected="0">
            <x v="190"/>
          </reference>
          <reference field="6" count="1" selected="0">
            <x v="12"/>
          </reference>
          <reference field="8" count="1" selected="0">
            <x v="1"/>
          </reference>
          <reference field="10" count="1" selected="0">
            <x v="4"/>
          </reference>
          <reference field="11" count="1">
            <x v="1"/>
          </reference>
          <reference field="12" count="1" selected="0">
            <x v="82"/>
          </reference>
        </references>
      </pivotArea>
    </format>
    <format dxfId="223">
      <pivotArea dataOnly="0" labelOnly="1" outline="0" fieldPosition="0">
        <references count="10">
          <reference field="0" count="1" selected="0">
            <x v="0"/>
          </reference>
          <reference field="1" count="1" selected="0">
            <x v="26"/>
          </reference>
          <reference field="3" count="1" selected="0">
            <x v="1"/>
          </reference>
          <reference field="4" count="1" selected="0">
            <x v="4"/>
          </reference>
          <reference field="5" count="1" selected="0">
            <x v="322"/>
          </reference>
          <reference field="6" count="1" selected="0">
            <x v="3"/>
          </reference>
          <reference field="8" count="1" selected="0">
            <x v="0"/>
          </reference>
          <reference field="10" count="1" selected="0">
            <x v="1"/>
          </reference>
          <reference field="11" count="1">
            <x v="1"/>
          </reference>
          <reference field="12" count="1" selected="0">
            <x v="0"/>
          </reference>
        </references>
      </pivotArea>
    </format>
    <format dxfId="222">
      <pivotArea dataOnly="0" labelOnly="1" outline="0" fieldPosition="0">
        <references count="10">
          <reference field="0" count="1" selected="0">
            <x v="2"/>
          </reference>
          <reference field="1" count="1" selected="0">
            <x v="20"/>
          </reference>
          <reference field="3" count="1" selected="0">
            <x v="3"/>
          </reference>
          <reference field="4" count="1" selected="0">
            <x v="4"/>
          </reference>
          <reference field="5" count="1" selected="0">
            <x v="323"/>
          </reference>
          <reference field="6" count="1" selected="0">
            <x v="4"/>
          </reference>
          <reference field="8" count="1" selected="0">
            <x v="0"/>
          </reference>
          <reference field="10" count="1" selected="0">
            <x v="1"/>
          </reference>
          <reference field="11" count="1">
            <x v="1"/>
          </reference>
          <reference field="12" count="1" selected="0">
            <x v="2"/>
          </reference>
        </references>
      </pivotArea>
    </format>
    <format dxfId="221">
      <pivotArea dataOnly="0" labelOnly="1" outline="0" fieldPosition="0">
        <references count="10">
          <reference field="0" count="1" selected="0">
            <x v="1"/>
          </reference>
          <reference field="1" count="1" selected="0">
            <x v="26"/>
          </reference>
          <reference field="3" count="1" selected="0">
            <x v="1"/>
          </reference>
          <reference field="4" count="1" selected="0">
            <x v="4"/>
          </reference>
          <reference field="5" count="1" selected="0">
            <x v="324"/>
          </reference>
          <reference field="6" count="1" selected="0">
            <x v="5"/>
          </reference>
          <reference field="8" count="1" selected="0">
            <x v="0"/>
          </reference>
          <reference field="10" count="1" selected="0">
            <x v="1"/>
          </reference>
          <reference field="11" count="1">
            <x v="1"/>
          </reference>
          <reference field="12" count="1" selected="0">
            <x v="1"/>
          </reference>
        </references>
      </pivotArea>
    </format>
    <format dxfId="220">
      <pivotArea dataOnly="0" labelOnly="1" outline="0" fieldPosition="0">
        <references count="10">
          <reference field="0" count="1" selected="0">
            <x v="3"/>
          </reference>
          <reference field="1" count="1" selected="0">
            <x v="12"/>
          </reference>
          <reference field="3" count="1" selected="0">
            <x v="1"/>
          </reference>
          <reference field="4" count="1" selected="0">
            <x v="4"/>
          </reference>
          <reference field="5" count="1" selected="0">
            <x v="325"/>
          </reference>
          <reference field="6" count="1" selected="0">
            <x v="3"/>
          </reference>
          <reference field="8" count="1" selected="0">
            <x v="0"/>
          </reference>
          <reference field="10" count="1" selected="0">
            <x v="1"/>
          </reference>
          <reference field="11" count="1">
            <x v="1"/>
          </reference>
          <reference field="12" count="1" selected="0">
            <x v="3"/>
          </reference>
        </references>
      </pivotArea>
    </format>
    <format dxfId="219">
      <pivotArea dataOnly="0" labelOnly="1" outline="0" fieldPosition="0">
        <references count="10">
          <reference field="0" count="1" selected="0">
            <x v="6"/>
          </reference>
          <reference field="1" count="1" selected="0">
            <x v="12"/>
          </reference>
          <reference field="3" count="1" selected="0">
            <x v="2"/>
          </reference>
          <reference field="4" count="1" selected="0">
            <x v="4"/>
          </reference>
          <reference field="5" count="1" selected="0">
            <x v="326"/>
          </reference>
          <reference field="6" count="1" selected="0">
            <x v="6"/>
          </reference>
          <reference field="8" count="1" selected="0">
            <x v="0"/>
          </reference>
          <reference field="10" count="1" selected="0">
            <x v="1"/>
          </reference>
          <reference field="11" count="1">
            <x v="1"/>
          </reference>
          <reference field="12" count="1" selected="0">
            <x v="6"/>
          </reference>
        </references>
      </pivotArea>
    </format>
    <format dxfId="218">
      <pivotArea dataOnly="0" labelOnly="1" outline="0" fieldPosition="0">
        <references count="10">
          <reference field="0" count="1" selected="0">
            <x v="3"/>
          </reference>
          <reference field="1" count="1" selected="0">
            <x v="16"/>
          </reference>
          <reference field="3" count="1" selected="0">
            <x v="1"/>
          </reference>
          <reference field="4" count="1" selected="0">
            <x v="4"/>
          </reference>
          <reference field="5" count="1" selected="0">
            <x v="327"/>
          </reference>
          <reference field="6" count="1" selected="0">
            <x v="3"/>
          </reference>
          <reference field="8" count="1" selected="0">
            <x v="0"/>
          </reference>
          <reference field="10" count="1" selected="0">
            <x v="1"/>
          </reference>
          <reference field="11" count="1">
            <x v="1"/>
          </reference>
          <reference field="12" count="1" selected="0">
            <x v="3"/>
          </reference>
        </references>
      </pivotArea>
    </format>
    <format dxfId="217">
      <pivotArea dataOnly="0" labelOnly="1" outline="0" fieldPosition="0">
        <references count="10">
          <reference field="0" count="1" selected="0">
            <x v="8"/>
          </reference>
          <reference field="1" count="1" selected="0">
            <x v="16"/>
          </reference>
          <reference field="3" count="1" selected="0">
            <x v="2"/>
          </reference>
          <reference field="4" count="1" selected="0">
            <x v="4"/>
          </reference>
          <reference field="5" count="1" selected="0">
            <x v="328"/>
          </reference>
          <reference field="6" count="1" selected="0">
            <x v="3"/>
          </reference>
          <reference field="8" count="1" selected="0">
            <x v="0"/>
          </reference>
          <reference field="10" count="1" selected="0">
            <x v="1"/>
          </reference>
          <reference field="11" count="1">
            <x v="1"/>
          </reference>
          <reference field="12" count="1" selected="0">
            <x v="8"/>
          </reference>
        </references>
      </pivotArea>
    </format>
    <format dxfId="216">
      <pivotArea dataOnly="0" labelOnly="1" outline="0" fieldPosition="0">
        <references count="10">
          <reference field="0" count="1" selected="0">
            <x v="8"/>
          </reference>
          <reference field="1" count="1" selected="0">
            <x v="27"/>
          </reference>
          <reference field="3" count="1" selected="0">
            <x v="1"/>
          </reference>
          <reference field="4" count="1" selected="0">
            <x v="4"/>
          </reference>
          <reference field="5" count="1" selected="0">
            <x v="329"/>
          </reference>
          <reference field="6" count="1" selected="0">
            <x v="3"/>
          </reference>
          <reference field="8" count="1" selected="0">
            <x v="0"/>
          </reference>
          <reference field="10" count="1" selected="0">
            <x v="1"/>
          </reference>
          <reference field="11" count="1">
            <x v="1"/>
          </reference>
          <reference field="12" count="1" selected="0">
            <x v="8"/>
          </reference>
        </references>
      </pivotArea>
    </format>
    <format dxfId="215">
      <pivotArea dataOnly="0" labelOnly="1" outline="0" fieldPosition="0">
        <references count="10">
          <reference field="0" count="1" selected="0">
            <x v="13"/>
          </reference>
          <reference field="1" count="1" selected="0">
            <x v="5"/>
          </reference>
          <reference field="3" count="1" selected="0">
            <x v="3"/>
          </reference>
          <reference field="4" count="1" selected="0">
            <x v="4"/>
          </reference>
          <reference field="5" count="1" selected="0">
            <x v="330"/>
          </reference>
          <reference field="6" count="1" selected="0">
            <x v="3"/>
          </reference>
          <reference field="8" count="1" selected="0">
            <x v="0"/>
          </reference>
          <reference field="10" count="1" selected="0">
            <x v="1"/>
          </reference>
          <reference field="11" count="1">
            <x v="1"/>
          </reference>
          <reference field="12" count="1" selected="0">
            <x v="13"/>
          </reference>
        </references>
      </pivotArea>
    </format>
    <format dxfId="214">
      <pivotArea dataOnly="0" labelOnly="1" outline="0" fieldPosition="0">
        <references count="10">
          <reference field="0" count="1" selected="0">
            <x v="11"/>
          </reference>
          <reference field="1" count="1" selected="0">
            <x v="20"/>
          </reference>
          <reference field="3" count="1" selected="0">
            <x v="2"/>
          </reference>
          <reference field="4" count="1" selected="0">
            <x v="4"/>
          </reference>
          <reference field="5" count="1" selected="0">
            <x v="332"/>
          </reference>
          <reference field="6" count="1" selected="0">
            <x v="3"/>
          </reference>
          <reference field="8" count="1" selected="0">
            <x v="0"/>
          </reference>
          <reference field="10" count="1" selected="0">
            <x v="1"/>
          </reference>
          <reference field="11" count="1">
            <x v="1"/>
          </reference>
          <reference field="12" count="1" selected="0">
            <x v="11"/>
          </reference>
        </references>
      </pivotArea>
    </format>
    <format dxfId="213">
      <pivotArea dataOnly="0" labelOnly="1" outline="0" fieldPosition="0">
        <references count="10">
          <reference field="0" count="1" selected="0">
            <x v="111"/>
          </reference>
          <reference field="1" count="1" selected="0">
            <x v="47"/>
          </reference>
          <reference field="3" count="1" selected="0">
            <x v="2"/>
          </reference>
          <reference field="4" count="1" selected="0">
            <x v="4"/>
          </reference>
          <reference field="5" count="1" selected="0">
            <x v="333"/>
          </reference>
          <reference field="6" count="1" selected="0">
            <x v="5"/>
          </reference>
          <reference field="8" count="1" selected="0">
            <x v="1"/>
          </reference>
          <reference field="10" count="1" selected="0">
            <x v="4"/>
          </reference>
          <reference field="11" count="1">
            <x v="1"/>
          </reference>
          <reference field="12" count="1" selected="0">
            <x v="125"/>
          </reference>
        </references>
      </pivotArea>
    </format>
    <format dxfId="212">
      <pivotArea dataOnly="0" labelOnly="1" outline="0" fieldPosition="0">
        <references count="10">
          <reference field="0" count="1" selected="0">
            <x v="111"/>
          </reference>
          <reference field="1" count="1" selected="0">
            <x v="30"/>
          </reference>
          <reference field="3" count="1" selected="0">
            <x v="3"/>
          </reference>
          <reference field="4" count="1" selected="0">
            <x v="4"/>
          </reference>
          <reference field="5" count="1" selected="0">
            <x v="334"/>
          </reference>
          <reference field="6" count="1" selected="0">
            <x v="8"/>
          </reference>
          <reference field="8" count="1" selected="0">
            <x v="2"/>
          </reference>
          <reference field="10" count="1" selected="0">
            <x v="7"/>
          </reference>
          <reference field="11" count="1">
            <x v="8"/>
          </reference>
          <reference field="12" count="1" selected="0">
            <x v="126"/>
          </reference>
        </references>
      </pivotArea>
    </format>
    <format dxfId="211">
      <pivotArea dataOnly="0" labelOnly="1" outline="0" fieldPosition="0">
        <references count="10">
          <reference field="0" count="1" selected="0">
            <x v="112"/>
          </reference>
          <reference field="1" count="1" selected="0">
            <x v="68"/>
          </reference>
          <reference field="3" count="1" selected="0">
            <x v="2"/>
          </reference>
          <reference field="4" count="1" selected="0">
            <x v="4"/>
          </reference>
          <reference field="5" count="1" selected="0">
            <x v="335"/>
          </reference>
          <reference field="6" count="1" selected="0">
            <x v="6"/>
          </reference>
          <reference field="8" count="1" selected="0">
            <x v="6"/>
          </reference>
          <reference field="10" count="1" selected="0">
            <x v="8"/>
          </reference>
          <reference field="11" count="1">
            <x v="1"/>
          </reference>
          <reference field="12" count="1" selected="0">
            <x v="128"/>
          </reference>
        </references>
      </pivotArea>
    </format>
    <format dxfId="210">
      <pivotArea dataOnly="0" labelOnly="1" outline="0" fieldPosition="0">
        <references count="10">
          <reference field="0" count="1" selected="0">
            <x v="112"/>
          </reference>
          <reference field="1" count="1" selected="0">
            <x v="16"/>
          </reference>
          <reference field="3" count="1" selected="0">
            <x v="2"/>
          </reference>
          <reference field="4" count="1" selected="0">
            <x v="4"/>
          </reference>
          <reference field="5" count="1" selected="0">
            <x v="336"/>
          </reference>
          <reference field="6" count="1" selected="0">
            <x v="3"/>
          </reference>
          <reference field="8" count="1" selected="0">
            <x v="2"/>
          </reference>
          <reference field="10" count="1" selected="0">
            <x v="5"/>
          </reference>
          <reference field="11" count="1">
            <x v="3"/>
          </reference>
          <reference field="12" count="1" selected="0">
            <x v="131"/>
          </reference>
        </references>
      </pivotArea>
    </format>
    <format dxfId="209">
      <pivotArea dataOnly="0" labelOnly="1" outline="0" fieldPosition="0">
        <references count="10">
          <reference field="0" count="1" selected="0">
            <x v="113"/>
          </reference>
          <reference field="1" count="1" selected="0">
            <x v="68"/>
          </reference>
          <reference field="3" count="1" selected="0">
            <x v="2"/>
          </reference>
          <reference field="4" count="1" selected="0">
            <x v="4"/>
          </reference>
          <reference field="5" count="1" selected="0">
            <x v="337"/>
          </reference>
          <reference field="6" count="1" selected="0">
            <x v="6"/>
          </reference>
          <reference field="8" count="1" selected="0">
            <x v="1"/>
          </reference>
          <reference field="10" count="1" selected="0">
            <x v="4"/>
          </reference>
          <reference field="11" count="1">
            <x v="1"/>
          </reference>
          <reference field="12" count="1" selected="0">
            <x v="128"/>
          </reference>
        </references>
      </pivotArea>
    </format>
    <format dxfId="208">
      <pivotArea dataOnly="0" labelOnly="1" outline="0" fieldPosition="0">
        <references count="10">
          <reference field="0" count="1" selected="0">
            <x v="114"/>
          </reference>
          <reference field="1" count="1" selected="0">
            <x v="47"/>
          </reference>
          <reference field="3" count="1" selected="0">
            <x v="1"/>
          </reference>
          <reference field="4" count="1" selected="0">
            <x v="4"/>
          </reference>
          <reference field="5" count="1" selected="0">
            <x v="338"/>
          </reference>
          <reference field="6" count="1" selected="0">
            <x v="9"/>
          </reference>
          <reference field="8" count="1" selected="0">
            <x v="6"/>
          </reference>
          <reference field="10" count="1" selected="0">
            <x v="8"/>
          </reference>
          <reference field="11" count="1">
            <x v="1"/>
          </reference>
          <reference field="12" count="1" selected="0">
            <x v="133"/>
          </reference>
        </references>
      </pivotArea>
    </format>
    <format dxfId="207">
      <pivotArea dataOnly="0" labelOnly="1" outline="0" fieldPosition="0">
        <references count="10">
          <reference field="0" count="1" selected="0">
            <x v="117"/>
          </reference>
          <reference field="1" count="1" selected="0">
            <x v="30"/>
          </reference>
          <reference field="3" count="1" selected="0">
            <x v="2"/>
          </reference>
          <reference field="4" count="1" selected="0">
            <x v="4"/>
          </reference>
          <reference field="5" count="1" selected="0">
            <x v="339"/>
          </reference>
          <reference field="6" count="1" selected="0">
            <x v="8"/>
          </reference>
          <reference field="8" count="1" selected="0">
            <x v="2"/>
          </reference>
          <reference field="10" count="1" selected="0">
            <x v="5"/>
          </reference>
          <reference field="11" count="1">
            <x v="3"/>
          </reference>
          <reference field="12" count="1" selected="0">
            <x v="135"/>
          </reference>
        </references>
      </pivotArea>
    </format>
    <format dxfId="206">
      <pivotArea dataOnly="0" labelOnly="1" outline="0" fieldPosition="0">
        <references count="10">
          <reference field="0" count="1" selected="0">
            <x v="116"/>
          </reference>
          <reference field="1" count="1" selected="0">
            <x v="5"/>
          </reference>
          <reference field="3" count="1" selected="0">
            <x v="2"/>
          </reference>
          <reference field="4" count="1" selected="0">
            <x v="4"/>
          </reference>
          <reference field="5" count="1" selected="0">
            <x v="340"/>
          </reference>
          <reference field="6" count="1" selected="0">
            <x v="3"/>
          </reference>
          <reference field="8" count="1" selected="0">
            <x v="2"/>
          </reference>
          <reference field="10" count="1" selected="0">
            <x v="2"/>
          </reference>
          <reference field="11" count="1">
            <x v="2"/>
          </reference>
          <reference field="12" count="1" selected="0">
            <x v="136"/>
          </reference>
        </references>
      </pivotArea>
    </format>
    <format dxfId="205">
      <pivotArea dataOnly="0" labelOnly="1" outline="0" fieldPosition="0">
        <references count="10">
          <reference field="0" count="1" selected="0">
            <x v="119"/>
          </reference>
          <reference field="1" count="1" selected="0">
            <x v="26"/>
          </reference>
          <reference field="3" count="1" selected="0">
            <x v="3"/>
          </reference>
          <reference field="4" count="1" selected="0">
            <x v="4"/>
          </reference>
          <reference field="5" count="1" selected="0">
            <x v="341"/>
          </reference>
          <reference field="6" count="1" selected="0">
            <x v="8"/>
          </reference>
          <reference field="8" count="1" selected="0">
            <x v="1"/>
          </reference>
          <reference field="10" count="1" selected="0">
            <x v="4"/>
          </reference>
          <reference field="11" count="1">
            <x v="1"/>
          </reference>
          <reference field="12" count="1" selected="0">
            <x v="135"/>
          </reference>
        </references>
      </pivotArea>
    </format>
    <format dxfId="204">
      <pivotArea dataOnly="0" labelOnly="1" outline="0" fieldPosition="0">
        <references count="10">
          <reference field="0" count="1" selected="0">
            <x v="118"/>
          </reference>
          <reference field="1" count="1" selected="0">
            <x v="26"/>
          </reference>
          <reference field="3" count="1" selected="0">
            <x v="2"/>
          </reference>
          <reference field="4" count="1" selected="0">
            <x v="4"/>
          </reference>
          <reference field="5" count="1" selected="0">
            <x v="342"/>
          </reference>
          <reference field="6" count="1" selected="0">
            <x v="4"/>
          </reference>
          <reference field="8" count="1" selected="0">
            <x v="6"/>
          </reference>
          <reference field="10" count="1" selected="0">
            <x v="2"/>
          </reference>
          <reference field="11" count="1">
            <x v="2"/>
          </reference>
          <reference field="12" count="1" selected="0">
            <x v="135"/>
          </reference>
        </references>
      </pivotArea>
    </format>
    <format dxfId="203">
      <pivotArea dataOnly="0" labelOnly="1" outline="0" fieldPosition="0">
        <references count="10">
          <reference field="0" count="1" selected="0">
            <x v="12"/>
          </reference>
          <reference field="1" count="1" selected="0">
            <x v="16"/>
          </reference>
          <reference field="3" count="1" selected="0">
            <x v="3"/>
          </reference>
          <reference field="4" count="1" selected="0">
            <x v="4"/>
          </reference>
          <reference field="5" count="1" selected="0">
            <x v="343"/>
          </reference>
          <reference field="6" count="1" selected="0">
            <x v="3"/>
          </reference>
          <reference field="8" count="1" selected="0">
            <x v="0"/>
          </reference>
          <reference field="10" count="1" selected="0">
            <x v="1"/>
          </reference>
          <reference field="11" count="1">
            <x v="1"/>
          </reference>
          <reference field="12" count="1" selected="0">
            <x v="12"/>
          </reference>
        </references>
      </pivotArea>
    </format>
    <format dxfId="202">
      <pivotArea dataOnly="0" labelOnly="1" outline="0" fieldPosition="0">
        <references count="10">
          <reference field="0" count="1" selected="0">
            <x v="118"/>
          </reference>
          <reference field="1" count="1" selected="0">
            <x v="26"/>
          </reference>
          <reference field="3" count="1" selected="0">
            <x v="2"/>
          </reference>
          <reference field="4" count="1" selected="0">
            <x v="4"/>
          </reference>
          <reference field="5" count="1" selected="0">
            <x v="344"/>
          </reference>
          <reference field="6" count="1" selected="0">
            <x v="4"/>
          </reference>
          <reference field="8" count="1" selected="0">
            <x v="6"/>
          </reference>
          <reference field="10" count="1" selected="0">
            <x v="2"/>
          </reference>
          <reference field="11" count="1">
            <x v="2"/>
          </reference>
          <reference field="12" count="1" selected="0">
            <x v="135"/>
          </reference>
        </references>
      </pivotArea>
    </format>
    <format dxfId="201">
      <pivotArea dataOnly="0" labelOnly="1" outline="0" fieldPosition="0">
        <references count="10">
          <reference field="0" count="1" selected="0">
            <x v="124"/>
          </reference>
          <reference field="1" count="1" selected="0">
            <x v="47"/>
          </reference>
          <reference field="3" count="1" selected="0">
            <x v="3"/>
          </reference>
          <reference field="4" count="1" selected="0">
            <x v="4"/>
          </reference>
          <reference field="5" count="1" selected="0">
            <x v="345"/>
          </reference>
          <reference field="6" count="1" selected="0">
            <x v="4"/>
          </reference>
          <reference field="8" count="1" selected="0">
            <x v="5"/>
          </reference>
          <reference field="10" count="1" selected="0">
            <x v="7"/>
          </reference>
          <reference field="11" count="1">
            <x v="1"/>
          </reference>
          <reference field="12" count="1" selected="0">
            <x v="143"/>
          </reference>
        </references>
      </pivotArea>
    </format>
    <format dxfId="200">
      <pivotArea dataOnly="0" labelOnly="1" outline="0" fieldPosition="0">
        <references count="10">
          <reference field="0" count="1" selected="0">
            <x v="129"/>
          </reference>
          <reference field="1" count="1" selected="0">
            <x v="9"/>
          </reference>
          <reference field="3" count="1" selected="0">
            <x v="1"/>
          </reference>
          <reference field="4" count="1" selected="0">
            <x v="4"/>
          </reference>
          <reference field="5" count="1" selected="0">
            <x v="347"/>
          </reference>
          <reference field="6" count="1" selected="0">
            <x v="5"/>
          </reference>
          <reference field="8" count="1" selected="0">
            <x v="3"/>
          </reference>
          <reference field="10" count="1" selected="0">
            <x v="5"/>
          </reference>
          <reference field="11" count="1">
            <x v="1"/>
          </reference>
          <reference field="12" count="1" selected="0">
            <x v="148"/>
          </reference>
        </references>
      </pivotArea>
    </format>
    <format dxfId="199">
      <pivotArea dataOnly="0" labelOnly="1" outline="0" fieldPosition="0">
        <references count="10">
          <reference field="0" count="1" selected="0">
            <x v="14"/>
          </reference>
          <reference field="1" count="1" selected="0">
            <x v="26"/>
          </reference>
          <reference field="3" count="1" selected="0">
            <x v="1"/>
          </reference>
          <reference field="4" count="1" selected="0">
            <x v="4"/>
          </reference>
          <reference field="5" count="1" selected="0">
            <x v="354"/>
          </reference>
          <reference field="6" count="1" selected="0">
            <x v="4"/>
          </reference>
          <reference field="8" count="1" selected="0">
            <x v="0"/>
          </reference>
          <reference field="10" count="1" selected="0">
            <x v="1"/>
          </reference>
          <reference field="11" count="1">
            <x v="1"/>
          </reference>
          <reference field="12" count="1" selected="0">
            <x v="14"/>
          </reference>
        </references>
      </pivotArea>
    </format>
    <format dxfId="198">
      <pivotArea dataOnly="0" labelOnly="1" outline="0" fieldPosition="0">
        <references count="10">
          <reference field="0" count="1" selected="0">
            <x v="14"/>
          </reference>
          <reference field="1" count="1" selected="0">
            <x v="16"/>
          </reference>
          <reference field="3" count="1" selected="0">
            <x v="2"/>
          </reference>
          <reference field="4" count="1" selected="0">
            <x v="4"/>
          </reference>
          <reference field="5" count="1" selected="0">
            <x v="365"/>
          </reference>
          <reference field="6" count="1" selected="0">
            <x v="4"/>
          </reference>
          <reference field="8" count="1" selected="0">
            <x v="0"/>
          </reference>
          <reference field="10" count="1" selected="0">
            <x v="1"/>
          </reference>
          <reference field="11" count="1">
            <x v="1"/>
          </reference>
          <reference field="12" count="1" selected="0">
            <x v="14"/>
          </reference>
        </references>
      </pivotArea>
    </format>
    <format dxfId="197">
      <pivotArea dataOnly="0" labelOnly="1" outline="0" fieldPosition="0">
        <references count="10">
          <reference field="0" count="1" selected="0">
            <x v="9"/>
          </reference>
          <reference field="1" count="1" selected="0">
            <x v="16"/>
          </reference>
          <reference field="3" count="1" selected="0">
            <x v="3"/>
          </reference>
          <reference field="4" count="1" selected="0">
            <x v="4"/>
          </reference>
          <reference field="5" count="1" selected="0">
            <x v="367"/>
          </reference>
          <reference field="6" count="1" selected="0">
            <x v="3"/>
          </reference>
          <reference field="8" count="1" selected="0">
            <x v="0"/>
          </reference>
          <reference field="10" count="1" selected="0">
            <x v="1"/>
          </reference>
          <reference field="11" count="1">
            <x v="1"/>
          </reference>
          <reference field="12" count="1" selected="0">
            <x v="9"/>
          </reference>
        </references>
      </pivotArea>
    </format>
    <format dxfId="196">
      <pivotArea dataOnly="0" labelOnly="1" outline="0" fieldPosition="0">
        <references count="10">
          <reference field="0" count="1" selected="0">
            <x v="15"/>
          </reference>
          <reference field="1" count="1" selected="0">
            <x v="47"/>
          </reference>
          <reference field="3" count="1" selected="0">
            <x v="2"/>
          </reference>
          <reference field="4" count="1" selected="0">
            <x v="4"/>
          </reference>
          <reference field="5" count="1" selected="0">
            <x v="368"/>
          </reference>
          <reference field="6" count="1" selected="0">
            <x v="7"/>
          </reference>
          <reference field="8" count="1" selected="0">
            <x v="0"/>
          </reference>
          <reference field="10" count="1" selected="0">
            <x v="1"/>
          </reference>
          <reference field="11" count="1">
            <x v="1"/>
          </reference>
          <reference field="12" count="1" selected="0">
            <x v="15"/>
          </reference>
        </references>
      </pivotArea>
    </format>
    <format dxfId="195">
      <pivotArea dataOnly="0" labelOnly="1" outline="0" fieldPosition="0">
        <references count="10">
          <reference field="0" count="1" selected="0">
            <x v="16"/>
          </reference>
          <reference field="1" count="1" selected="0">
            <x v="11"/>
          </reference>
          <reference field="3" count="1" selected="0">
            <x v="3"/>
          </reference>
          <reference field="4" count="1" selected="0">
            <x v="4"/>
          </reference>
          <reference field="5" count="1" selected="0">
            <x v="369"/>
          </reference>
          <reference field="6" count="1" selected="0">
            <x v="3"/>
          </reference>
          <reference field="8" count="1" selected="0">
            <x v="0"/>
          </reference>
          <reference field="10" count="1" selected="0">
            <x v="1"/>
          </reference>
          <reference field="11" count="1">
            <x v="1"/>
          </reference>
          <reference field="12" count="1" selected="0">
            <x v="16"/>
          </reference>
        </references>
      </pivotArea>
    </format>
    <format dxfId="194">
      <pivotArea dataOnly="0" labelOnly="1" outline="0" fieldPosition="0">
        <references count="10">
          <reference field="0" count="1" selected="0">
            <x v="18"/>
          </reference>
          <reference field="1" count="1" selected="0">
            <x v="47"/>
          </reference>
          <reference field="3" count="1" selected="0">
            <x v="1"/>
          </reference>
          <reference field="4" count="1" selected="0">
            <x v="4"/>
          </reference>
          <reference field="5" count="1" selected="0">
            <x v="370"/>
          </reference>
          <reference field="6" count="1" selected="0">
            <x v="8"/>
          </reference>
          <reference field="8" count="1" selected="0">
            <x v="0"/>
          </reference>
          <reference field="10" count="1" selected="0">
            <x v="1"/>
          </reference>
          <reference field="11" count="1">
            <x v="1"/>
          </reference>
          <reference field="12" count="1" selected="0">
            <x v="18"/>
          </reference>
        </references>
      </pivotArea>
    </format>
    <format dxfId="193">
      <pivotArea dataOnly="0" labelOnly="1" outline="0" fieldPosition="0">
        <references count="10">
          <reference field="0" count="1" selected="0">
            <x v="17"/>
          </reference>
          <reference field="1" count="1" selected="0">
            <x v="19"/>
          </reference>
          <reference field="3" count="1" selected="0">
            <x v="3"/>
          </reference>
          <reference field="4" count="1" selected="0">
            <x v="4"/>
          </reference>
          <reference field="5" count="1" selected="0">
            <x v="371"/>
          </reference>
          <reference field="6" count="1" selected="0">
            <x v="3"/>
          </reference>
          <reference field="8" count="1" selected="0">
            <x v="0"/>
          </reference>
          <reference field="10" count="1" selected="0">
            <x v="1"/>
          </reference>
          <reference field="11" count="1">
            <x v="1"/>
          </reference>
          <reference field="12" count="1" selected="0">
            <x v="17"/>
          </reference>
        </references>
      </pivotArea>
    </format>
    <format dxfId="192">
      <pivotArea dataOnly="0" labelOnly="1" outline="0" fieldPosition="0">
        <references count="10">
          <reference field="0" count="1" selected="0">
            <x v="19"/>
          </reference>
          <reference field="1" count="1" selected="0">
            <x v="19"/>
          </reference>
          <reference field="3" count="1" selected="0">
            <x v="2"/>
          </reference>
          <reference field="4" count="1" selected="0">
            <x v="4"/>
          </reference>
          <reference field="5" count="1" selected="0">
            <x v="372"/>
          </reference>
          <reference field="6" count="1" selected="0">
            <x v="7"/>
          </reference>
          <reference field="8" count="1" selected="0">
            <x v="0"/>
          </reference>
          <reference field="10" count="1" selected="0">
            <x v="1"/>
          </reference>
          <reference field="11" count="1">
            <x v="1"/>
          </reference>
          <reference field="12" count="1" selected="0">
            <x v="19"/>
          </reference>
        </references>
      </pivotArea>
    </format>
    <format dxfId="191">
      <pivotArea dataOnly="0" labelOnly="1" outline="0" fieldPosition="0">
        <references count="10">
          <reference field="0" count="1" selected="0">
            <x v="21"/>
          </reference>
          <reference field="1" count="1" selected="0">
            <x v="20"/>
          </reference>
          <reference field="3" count="1" selected="0">
            <x v="3"/>
          </reference>
          <reference field="4" count="1" selected="0">
            <x v="4"/>
          </reference>
          <reference field="5" count="1" selected="0">
            <x v="374"/>
          </reference>
          <reference field="6" count="1" selected="0">
            <x v="3"/>
          </reference>
          <reference field="8" count="1" selected="0">
            <x v="0"/>
          </reference>
          <reference field="10" count="1" selected="0">
            <x v="1"/>
          </reference>
          <reference field="11" count="1">
            <x v="1"/>
          </reference>
          <reference field="12" count="1" selected="0">
            <x v="21"/>
          </reference>
        </references>
      </pivotArea>
    </format>
    <format dxfId="190">
      <pivotArea dataOnly="0" labelOnly="1" outline="0" fieldPosition="0">
        <references count="10">
          <reference field="0" count="1" selected="0">
            <x v="22"/>
          </reference>
          <reference field="1" count="1" selected="0">
            <x v="42"/>
          </reference>
          <reference field="3" count="1" selected="0">
            <x v="1"/>
          </reference>
          <reference field="4" count="1" selected="0">
            <x v="4"/>
          </reference>
          <reference field="5" count="1" selected="0">
            <x v="375"/>
          </reference>
          <reference field="6" count="1" selected="0">
            <x v="9"/>
          </reference>
          <reference field="8" count="1" selected="0">
            <x v="0"/>
          </reference>
          <reference field="10" count="1" selected="0">
            <x v="1"/>
          </reference>
          <reference field="11" count="1">
            <x v="1"/>
          </reference>
          <reference field="12" count="1" selected="0">
            <x v="22"/>
          </reference>
        </references>
      </pivotArea>
    </format>
    <format dxfId="189">
      <pivotArea dataOnly="0" labelOnly="1" outline="0" fieldPosition="0">
        <references count="10">
          <reference field="0" count="1" selected="0">
            <x v="23"/>
          </reference>
          <reference field="1" count="1" selected="0">
            <x v="28"/>
          </reference>
          <reference field="3" count="1" selected="0">
            <x v="3"/>
          </reference>
          <reference field="4" count="1" selected="0">
            <x v="4"/>
          </reference>
          <reference field="5" count="1" selected="0">
            <x v="376"/>
          </reference>
          <reference field="6" count="1" selected="0">
            <x v="3"/>
          </reference>
          <reference field="8" count="1" selected="0">
            <x v="0"/>
          </reference>
          <reference field="10" count="1" selected="0">
            <x v="1"/>
          </reference>
          <reference field="11" count="1">
            <x v="1"/>
          </reference>
          <reference field="12" count="1" selected="0">
            <x v="23"/>
          </reference>
        </references>
      </pivotArea>
    </format>
    <format dxfId="188">
      <pivotArea dataOnly="0" labelOnly="1" outline="0" fieldPosition="0">
        <references count="10">
          <reference field="0" count="1" selected="0">
            <x v="23"/>
          </reference>
          <reference field="1" count="1" selected="0">
            <x v="16"/>
          </reference>
          <reference field="3" count="1" selected="0">
            <x v="1"/>
          </reference>
          <reference field="4" count="1" selected="0">
            <x v="4"/>
          </reference>
          <reference field="5" count="1" selected="0">
            <x v="377"/>
          </reference>
          <reference field="6" count="1" selected="0">
            <x v="3"/>
          </reference>
          <reference field="8" count="1" selected="0">
            <x v="0"/>
          </reference>
          <reference field="10" count="1" selected="0">
            <x v="1"/>
          </reference>
          <reference field="11" count="1">
            <x v="1"/>
          </reference>
          <reference field="12" count="1" selected="0">
            <x v="23"/>
          </reference>
        </references>
      </pivotArea>
    </format>
    <format dxfId="187">
      <pivotArea dataOnly="0" labelOnly="1" outline="0" fieldPosition="0">
        <references count="10">
          <reference field="0" count="1" selected="0">
            <x v="25"/>
          </reference>
          <reference field="1" count="1" selected="0">
            <x v="26"/>
          </reference>
          <reference field="3" count="1" selected="0">
            <x v="3"/>
          </reference>
          <reference field="4" count="1" selected="0">
            <x v="4"/>
          </reference>
          <reference field="5" count="1" selected="0">
            <x v="378"/>
          </reference>
          <reference field="6" count="1" selected="0">
            <x v="8"/>
          </reference>
          <reference field="8" count="1" selected="0">
            <x v="0"/>
          </reference>
          <reference field="10" count="1" selected="0">
            <x v="1"/>
          </reference>
          <reference field="11" count="1">
            <x v="1"/>
          </reference>
          <reference field="12" count="1" selected="0">
            <x v="25"/>
          </reference>
        </references>
      </pivotArea>
    </format>
    <format dxfId="186">
      <pivotArea dataOnly="0" labelOnly="1" outline="0" fieldPosition="0">
        <references count="10">
          <reference field="0" count="1" selected="0">
            <x v="27"/>
          </reference>
          <reference field="1" count="1" selected="0">
            <x v="5"/>
          </reference>
          <reference field="3" count="1" selected="0">
            <x v="1"/>
          </reference>
          <reference field="4" count="1" selected="0">
            <x v="4"/>
          </reference>
          <reference field="5" count="1" selected="0">
            <x v="379"/>
          </reference>
          <reference field="6" count="1" selected="0">
            <x v="3"/>
          </reference>
          <reference field="8" count="1" selected="0">
            <x v="0"/>
          </reference>
          <reference field="10" count="1" selected="0">
            <x v="1"/>
          </reference>
          <reference field="11" count="1">
            <x v="1"/>
          </reference>
          <reference field="12" count="1" selected="0">
            <x v="27"/>
          </reference>
        </references>
      </pivotArea>
    </format>
    <format dxfId="185">
      <pivotArea dataOnly="0" labelOnly="1" outline="0" fieldPosition="0">
        <references count="10">
          <reference field="0" count="1" selected="0">
            <x v="28"/>
          </reference>
          <reference field="1" count="1" selected="0">
            <x v="26"/>
          </reference>
          <reference field="3" count="1" selected="0">
            <x v="2"/>
          </reference>
          <reference field="4" count="1" selected="0">
            <x v="4"/>
          </reference>
          <reference field="5" count="1" selected="0">
            <x v="380"/>
          </reference>
          <reference field="6" count="1" selected="0">
            <x v="9"/>
          </reference>
          <reference field="8" count="1" selected="0">
            <x v="0"/>
          </reference>
          <reference field="10" count="1" selected="0">
            <x v="1"/>
          </reference>
          <reference field="11" count="1">
            <x v="1"/>
          </reference>
          <reference field="12" count="1" selected="0">
            <x v="28"/>
          </reference>
        </references>
      </pivotArea>
    </format>
    <format dxfId="184">
      <pivotArea dataOnly="0" labelOnly="1" outline="0" fieldPosition="0">
        <references count="10">
          <reference field="0" count="1" selected="0">
            <x v="29"/>
          </reference>
          <reference field="1" count="1" selected="0">
            <x v="30"/>
          </reference>
          <reference field="3" count="1" selected="0">
            <x v="3"/>
          </reference>
          <reference field="4" count="1" selected="0">
            <x v="4"/>
          </reference>
          <reference field="5" count="1" selected="0">
            <x v="381"/>
          </reference>
          <reference field="6" count="1" selected="0">
            <x v="8"/>
          </reference>
          <reference field="8" count="1" selected="0">
            <x v="0"/>
          </reference>
          <reference field="10" count="1" selected="0">
            <x v="1"/>
          </reference>
          <reference field="11" count="1">
            <x v="1"/>
          </reference>
          <reference field="12" count="1" selected="0">
            <x v="29"/>
          </reference>
        </references>
      </pivotArea>
    </format>
    <format dxfId="183">
      <pivotArea dataOnly="0" labelOnly="1" outline="0" fieldPosition="0">
        <references count="10">
          <reference field="0" count="1" selected="0">
            <x v="29"/>
          </reference>
          <reference field="1" count="1" selected="0">
            <x v="16"/>
          </reference>
          <reference field="3" count="1" selected="0">
            <x v="1"/>
          </reference>
          <reference field="4" count="1" selected="0">
            <x v="4"/>
          </reference>
          <reference field="5" count="1" selected="0">
            <x v="382"/>
          </reference>
          <reference field="6" count="1" selected="0">
            <x v="3"/>
          </reference>
          <reference field="8" count="1" selected="0">
            <x v="0"/>
          </reference>
          <reference field="10" count="1" selected="0">
            <x v="1"/>
          </reference>
          <reference field="11" count="1">
            <x v="1"/>
          </reference>
          <reference field="12" count="1" selected="0">
            <x v="29"/>
          </reference>
        </references>
      </pivotArea>
    </format>
    <format dxfId="182">
      <pivotArea dataOnly="0" labelOnly="1" outline="0" fieldPosition="0">
        <references count="10">
          <reference field="0" count="1" selected="0">
            <x v="32"/>
          </reference>
          <reference field="1" count="1" selected="0">
            <x v="9"/>
          </reference>
          <reference field="3" count="1" selected="0">
            <x v="2"/>
          </reference>
          <reference field="4" count="1" selected="0">
            <x v="4"/>
          </reference>
          <reference field="5" count="1" selected="0">
            <x v="383"/>
          </reference>
          <reference field="6" count="1" selected="0">
            <x v="4"/>
          </reference>
          <reference field="8" count="1" selected="0">
            <x v="0"/>
          </reference>
          <reference field="10" count="1" selected="0">
            <x v="1"/>
          </reference>
          <reference field="11" count="1">
            <x v="1"/>
          </reference>
          <reference field="12" count="1" selected="0">
            <x v="32"/>
          </reference>
        </references>
      </pivotArea>
    </format>
    <format dxfId="181">
      <pivotArea dataOnly="0" labelOnly="1" outline="0" fieldPosition="0">
        <references count="10">
          <reference field="0" count="1" selected="0">
            <x v="31"/>
          </reference>
          <reference field="1" count="1" selected="0">
            <x v="9"/>
          </reference>
          <reference field="3" count="1" selected="0">
            <x v="3"/>
          </reference>
          <reference field="4" count="1" selected="0">
            <x v="4"/>
          </reference>
          <reference field="5" count="1" selected="0">
            <x v="385"/>
          </reference>
          <reference field="6" count="1" selected="0">
            <x v="10"/>
          </reference>
          <reference field="8" count="1" selected="0">
            <x v="0"/>
          </reference>
          <reference field="10" count="1" selected="0">
            <x v="1"/>
          </reference>
          <reference field="11" count="1">
            <x v="1"/>
          </reference>
          <reference field="12" count="1" selected="0">
            <x v="31"/>
          </reference>
        </references>
      </pivotArea>
    </format>
    <format dxfId="180">
      <pivotArea dataOnly="0" labelOnly="1" outline="0" fieldPosition="0">
        <references count="10">
          <reference field="0" count="1" selected="0">
            <x v="30"/>
          </reference>
          <reference field="1" count="1" selected="0">
            <x v="30"/>
          </reference>
          <reference field="3" count="1" selected="0">
            <x v="1"/>
          </reference>
          <reference field="4" count="1" selected="0">
            <x v="4"/>
          </reference>
          <reference field="5" count="1" selected="0">
            <x v="386"/>
          </reference>
          <reference field="6" count="1" selected="0">
            <x v="8"/>
          </reference>
          <reference field="8" count="1" selected="0">
            <x v="0"/>
          </reference>
          <reference field="10" count="1" selected="0">
            <x v="1"/>
          </reference>
          <reference field="11" count="1">
            <x v="1"/>
          </reference>
          <reference field="12" count="1" selected="0">
            <x v="30"/>
          </reference>
        </references>
      </pivotArea>
    </format>
    <format dxfId="179">
      <pivotArea dataOnly="0" labelOnly="1" outline="0" fieldPosition="0">
        <references count="10">
          <reference field="0" count="1" selected="0">
            <x v="33"/>
          </reference>
          <reference field="1" count="1" selected="0">
            <x v="37"/>
          </reference>
          <reference field="3" count="1" selected="0">
            <x v="2"/>
          </reference>
          <reference field="4" count="1" selected="0">
            <x v="4"/>
          </reference>
          <reference field="5" count="1" selected="0">
            <x v="387"/>
          </reference>
          <reference field="6" count="1" selected="0">
            <x v="3"/>
          </reference>
          <reference field="8" count="1" selected="0">
            <x v="0"/>
          </reference>
          <reference field="10" count="1" selected="0">
            <x v="1"/>
          </reference>
          <reference field="11" count="1">
            <x v="1"/>
          </reference>
          <reference field="12" count="1" selected="0">
            <x v="33"/>
          </reference>
        </references>
      </pivotArea>
    </format>
    <format dxfId="178">
      <pivotArea dataOnly="0" labelOnly="1" outline="0" fieldPosition="0">
        <references count="10">
          <reference field="0" count="1" selected="0">
            <x v="34"/>
          </reference>
          <reference field="1" count="1" selected="0">
            <x v="16"/>
          </reference>
          <reference field="3" count="1" selected="0">
            <x v="3"/>
          </reference>
          <reference field="4" count="1" selected="0">
            <x v="4"/>
          </reference>
          <reference field="5" count="1" selected="0">
            <x v="388"/>
          </reference>
          <reference field="6" count="1" selected="0">
            <x v="4"/>
          </reference>
          <reference field="8" count="1" selected="0">
            <x v="0"/>
          </reference>
          <reference field="10" count="1" selected="0">
            <x v="1"/>
          </reference>
          <reference field="11" count="1">
            <x v="1"/>
          </reference>
          <reference field="12" count="1" selected="0">
            <x v="34"/>
          </reference>
        </references>
      </pivotArea>
    </format>
    <format dxfId="177">
      <pivotArea dataOnly="0" labelOnly="1" outline="0" fieldPosition="0">
        <references count="10">
          <reference field="0" count="1" selected="0">
            <x v="32"/>
          </reference>
          <reference field="1" count="1" selected="0">
            <x v="9"/>
          </reference>
          <reference field="3" count="1" selected="0">
            <x v="1"/>
          </reference>
          <reference field="4" count="1" selected="0">
            <x v="4"/>
          </reference>
          <reference field="5" count="1" selected="0">
            <x v="389"/>
          </reference>
          <reference field="6" count="1" selected="0">
            <x v="8"/>
          </reference>
          <reference field="8" count="1" selected="0">
            <x v="0"/>
          </reference>
          <reference field="10" count="1" selected="0">
            <x v="1"/>
          </reference>
          <reference field="11" count="1">
            <x v="1"/>
          </reference>
          <reference field="12" count="1" selected="0">
            <x v="32"/>
          </reference>
        </references>
      </pivotArea>
    </format>
    <format dxfId="176">
      <pivotArea dataOnly="0" labelOnly="1" outline="0" fieldPosition="0">
        <references count="10">
          <reference field="0" count="1" selected="0">
            <x v="36"/>
          </reference>
          <reference field="1" count="1" selected="0">
            <x v="20"/>
          </reference>
          <reference field="3" count="1" selected="0">
            <x v="3"/>
          </reference>
          <reference field="4" count="1" selected="0">
            <x v="4"/>
          </reference>
          <reference field="5" count="1" selected="0">
            <x v="390"/>
          </reference>
          <reference field="6" count="1" selected="0">
            <x v="4"/>
          </reference>
          <reference field="8" count="1" selected="0">
            <x v="0"/>
          </reference>
          <reference field="10" count="1" selected="0">
            <x v="1"/>
          </reference>
          <reference field="11" count="1">
            <x v="1"/>
          </reference>
          <reference field="12" count="1" selected="0">
            <x v="36"/>
          </reference>
        </references>
      </pivotArea>
    </format>
    <format dxfId="175">
      <pivotArea dataOnly="0" labelOnly="1" outline="0" fieldPosition="0">
        <references count="10">
          <reference field="0" count="1" selected="0">
            <x v="37"/>
          </reference>
          <reference field="1" count="1" selected="0">
            <x v="16"/>
          </reference>
          <reference field="3" count="1" selected="0">
            <x v="1"/>
          </reference>
          <reference field="4" count="1" selected="0">
            <x v="4"/>
          </reference>
          <reference field="5" count="1" selected="0">
            <x v="391"/>
          </reference>
          <reference field="6" count="1" selected="0">
            <x v="4"/>
          </reference>
          <reference field="8" count="1" selected="0">
            <x v="0"/>
          </reference>
          <reference field="10" count="1" selected="0">
            <x v="1"/>
          </reference>
          <reference field="11" count="1">
            <x v="1"/>
          </reference>
          <reference field="12" count="1" selected="0">
            <x v="37"/>
          </reference>
        </references>
      </pivotArea>
    </format>
    <format dxfId="174">
      <pivotArea dataOnly="0" labelOnly="1" outline="0" fieldPosition="0">
        <references count="10">
          <reference field="0" count="1" selected="0">
            <x v="39"/>
          </reference>
          <reference field="1" count="1" selected="0">
            <x v="19"/>
          </reference>
          <reference field="3" count="1" selected="0">
            <x v="2"/>
          </reference>
          <reference field="4" count="1" selected="0">
            <x v="4"/>
          </reference>
          <reference field="5" count="1" selected="0">
            <x v="392"/>
          </reference>
          <reference field="6" count="1" selected="0">
            <x v="3"/>
          </reference>
          <reference field="8" count="1" selected="0">
            <x v="0"/>
          </reference>
          <reference field="10" count="1" selected="0">
            <x v="1"/>
          </reference>
          <reference field="11" count="1">
            <x v="1"/>
          </reference>
          <reference field="12" count="1" selected="0">
            <x v="39"/>
          </reference>
        </references>
      </pivotArea>
    </format>
    <format dxfId="173">
      <pivotArea dataOnly="0" labelOnly="1" outline="0" fieldPosition="0">
        <references count="10">
          <reference field="0" count="1" selected="0">
            <x v="38"/>
          </reference>
          <reference field="1" count="1" selected="0">
            <x v="36"/>
          </reference>
          <reference field="3" count="1" selected="0">
            <x v="3"/>
          </reference>
          <reference field="4" count="1" selected="0">
            <x v="4"/>
          </reference>
          <reference field="5" count="1" selected="0">
            <x v="393"/>
          </reference>
          <reference field="6" count="1" selected="0">
            <x v="8"/>
          </reference>
          <reference field="8" count="1" selected="0">
            <x v="0"/>
          </reference>
          <reference field="10" count="1" selected="0">
            <x v="1"/>
          </reference>
          <reference field="11" count="1">
            <x v="1"/>
          </reference>
          <reference field="12" count="1" selected="0">
            <x v="38"/>
          </reference>
        </references>
      </pivotArea>
    </format>
    <format dxfId="172">
      <pivotArea dataOnly="0" labelOnly="1" outline="0" fieldPosition="0">
        <references count="10">
          <reference field="0" count="1" selected="0">
            <x v="41"/>
          </reference>
          <reference field="1" count="1" selected="0">
            <x v="47"/>
          </reference>
          <reference field="3" count="1" selected="0">
            <x v="1"/>
          </reference>
          <reference field="4" count="1" selected="0">
            <x v="4"/>
          </reference>
          <reference field="5" count="1" selected="0">
            <x v="394"/>
          </reference>
          <reference field="6" count="1" selected="0">
            <x v="8"/>
          </reference>
          <reference field="8" count="1" selected="0">
            <x v="0"/>
          </reference>
          <reference field="10" count="1" selected="0">
            <x v="1"/>
          </reference>
          <reference field="11" count="1">
            <x v="1"/>
          </reference>
          <reference field="12" count="1" selected="0">
            <x v="40"/>
          </reference>
        </references>
      </pivotArea>
    </format>
    <format dxfId="171">
      <pivotArea dataOnly="0" labelOnly="1" outline="0" fieldPosition="0">
        <references count="10">
          <reference field="0" count="1" selected="0">
            <x v="42"/>
          </reference>
          <reference field="1" count="1" selected="0">
            <x v="16"/>
          </reference>
          <reference field="3" count="1" selected="0">
            <x v="2"/>
          </reference>
          <reference field="4" count="1" selected="0">
            <x v="4"/>
          </reference>
          <reference field="5" count="1" selected="0">
            <x v="396"/>
          </reference>
          <reference field="6" count="1" selected="0">
            <x v="4"/>
          </reference>
          <reference field="8" count="1" selected="0">
            <x v="0"/>
          </reference>
          <reference field="10" count="1" selected="0">
            <x v="1"/>
          </reference>
          <reference field="11" count="1">
            <x v="1"/>
          </reference>
          <reference field="12" count="1" selected="0">
            <x v="41"/>
          </reference>
        </references>
      </pivotArea>
    </format>
    <format dxfId="170">
      <pivotArea dataOnly="0" labelOnly="1" outline="0" fieldPosition="0">
        <references count="10">
          <reference field="0" count="1" selected="0">
            <x v="43"/>
          </reference>
          <reference field="1" count="1" selected="0">
            <x v="19"/>
          </reference>
          <reference field="3" count="1" selected="0">
            <x v="1"/>
          </reference>
          <reference field="4" count="1" selected="0">
            <x v="4"/>
          </reference>
          <reference field="5" count="1" selected="0">
            <x v="397"/>
          </reference>
          <reference field="6" count="1" selected="0">
            <x v="5"/>
          </reference>
          <reference field="8" count="1" selected="0">
            <x v="0"/>
          </reference>
          <reference field="10" count="1" selected="0">
            <x v="1"/>
          </reference>
          <reference field="11" count="1">
            <x v="1"/>
          </reference>
          <reference field="12" count="1" selected="0">
            <x v="42"/>
          </reference>
        </references>
      </pivotArea>
    </format>
    <format dxfId="169">
      <pivotArea dataOnly="0" labelOnly="1" outline="0" fieldPosition="0">
        <references count="10">
          <reference field="0" count="1" selected="0">
            <x v="43"/>
          </reference>
          <reference field="1" count="1" selected="0">
            <x v="9"/>
          </reference>
          <reference field="3" count="1" selected="0">
            <x v="2"/>
          </reference>
          <reference field="4" count="1" selected="0">
            <x v="4"/>
          </reference>
          <reference field="5" count="1" selected="0">
            <x v="398"/>
          </reference>
          <reference field="6" count="1" selected="0">
            <x v="8"/>
          </reference>
          <reference field="8" count="1" selected="0">
            <x v="0"/>
          </reference>
          <reference field="10" count="1" selected="0">
            <x v="1"/>
          </reference>
          <reference field="11" count="1">
            <x v="1"/>
          </reference>
          <reference field="12" count="1" selected="0">
            <x v="42"/>
          </reference>
        </references>
      </pivotArea>
    </format>
    <format dxfId="168">
      <pivotArea dataOnly="0" labelOnly="1" outline="0" fieldPosition="0">
        <references count="10">
          <reference field="0" count="1" selected="0">
            <x v="44"/>
          </reference>
          <reference field="1" count="1" selected="0">
            <x v="20"/>
          </reference>
          <reference field="3" count="1" selected="0">
            <x v="3"/>
          </reference>
          <reference field="4" count="1" selected="0">
            <x v="4"/>
          </reference>
          <reference field="5" count="1" selected="0">
            <x v="399"/>
          </reference>
          <reference field="6" count="1" selected="0">
            <x v="5"/>
          </reference>
          <reference field="8" count="1" selected="0">
            <x v="0"/>
          </reference>
          <reference field="10" count="1" selected="0">
            <x v="1"/>
          </reference>
          <reference field="11" count="1">
            <x v="1"/>
          </reference>
          <reference field="12" count="1" selected="0">
            <x v="43"/>
          </reference>
        </references>
      </pivotArea>
    </format>
    <format dxfId="167">
      <pivotArea dataOnly="0" labelOnly="1" outline="0" fieldPosition="0">
        <references count="10">
          <reference field="0" count="1" selected="0">
            <x v="45"/>
          </reference>
          <reference field="1" count="1" selected="0">
            <x v="10"/>
          </reference>
          <reference field="3" count="1" selected="0">
            <x v="1"/>
          </reference>
          <reference field="4" count="1" selected="0">
            <x v="4"/>
          </reference>
          <reference field="5" count="1" selected="0">
            <x v="400"/>
          </reference>
          <reference field="6" count="1" selected="0">
            <x v="3"/>
          </reference>
          <reference field="8" count="1" selected="0">
            <x v="0"/>
          </reference>
          <reference field="10" count="1" selected="0">
            <x v="1"/>
          </reference>
          <reference field="11" count="1">
            <x v="1"/>
          </reference>
          <reference field="12" count="1" selected="0">
            <x v="44"/>
          </reference>
        </references>
      </pivotArea>
    </format>
    <format dxfId="166">
      <pivotArea dataOnly="0" labelOnly="1" outline="0" fieldPosition="0">
        <references count="10">
          <reference field="0" count="1" selected="0">
            <x v="48"/>
          </reference>
          <reference field="1" count="1" selected="0">
            <x v="47"/>
          </reference>
          <reference field="3" count="1" selected="0">
            <x v="2"/>
          </reference>
          <reference field="4" count="1" selected="0">
            <x v="4"/>
          </reference>
          <reference field="5" count="1" selected="0">
            <x v="401"/>
          </reference>
          <reference field="6" count="1" selected="0">
            <x v="4"/>
          </reference>
          <reference field="8" count="1" selected="0">
            <x v="0"/>
          </reference>
          <reference field="10" count="1" selected="0">
            <x v="1"/>
          </reference>
          <reference field="11" count="1">
            <x v="1"/>
          </reference>
          <reference field="12" count="1" selected="0">
            <x v="47"/>
          </reference>
        </references>
      </pivotArea>
    </format>
    <format dxfId="165">
      <pivotArea dataOnly="0" labelOnly="1" outline="0" fieldPosition="0">
        <references count="10">
          <reference field="0" count="1" selected="0">
            <x v="46"/>
          </reference>
          <reference field="1" count="1" selected="0">
            <x v="9"/>
          </reference>
          <reference field="3" count="1" selected="0">
            <x v="1"/>
          </reference>
          <reference field="4" count="1" selected="0">
            <x v="4"/>
          </reference>
          <reference field="5" count="1" selected="0">
            <x v="402"/>
          </reference>
          <reference field="6" count="1" selected="0">
            <x v="3"/>
          </reference>
          <reference field="8" count="1" selected="0">
            <x v="0"/>
          </reference>
          <reference field="10" count="1" selected="0">
            <x v="1"/>
          </reference>
          <reference field="11" count="1">
            <x v="1"/>
          </reference>
          <reference field="12" count="1" selected="0">
            <x v="45"/>
          </reference>
        </references>
      </pivotArea>
    </format>
    <format dxfId="164">
      <pivotArea dataOnly="0" labelOnly="1" outline="0" fieldPosition="0">
        <references count="10">
          <reference field="0" count="1" selected="0">
            <x v="46"/>
          </reference>
          <reference field="1" count="1" selected="0">
            <x v="38"/>
          </reference>
          <reference field="3" count="1" selected="0">
            <x v="2"/>
          </reference>
          <reference field="4" count="1" selected="0">
            <x v="4"/>
          </reference>
          <reference field="5" count="1" selected="0">
            <x v="403"/>
          </reference>
          <reference field="6" count="1" selected="0">
            <x v="8"/>
          </reference>
          <reference field="8" count="1" selected="0">
            <x v="0"/>
          </reference>
          <reference field="10" count="1" selected="0">
            <x v="1"/>
          </reference>
          <reference field="11" count="1">
            <x v="1"/>
          </reference>
          <reference field="12" count="1" selected="0">
            <x v="45"/>
          </reference>
        </references>
      </pivotArea>
    </format>
    <format dxfId="163">
      <pivotArea dataOnly="0" labelOnly="1" outline="0" fieldPosition="0">
        <references count="10">
          <reference field="0" count="1" selected="0">
            <x v="49"/>
          </reference>
          <reference field="1" count="1" selected="0">
            <x v="9"/>
          </reference>
          <reference field="3" count="1" selected="0">
            <x v="1"/>
          </reference>
          <reference field="4" count="1" selected="0">
            <x v="4"/>
          </reference>
          <reference field="5" count="1" selected="0">
            <x v="404"/>
          </reference>
          <reference field="6" count="1" selected="0">
            <x v="7"/>
          </reference>
          <reference field="8" count="1" selected="0">
            <x v="0"/>
          </reference>
          <reference field="10" count="1" selected="0">
            <x v="1"/>
          </reference>
          <reference field="11" count="1">
            <x v="1"/>
          </reference>
          <reference field="12" count="1" selected="0">
            <x v="48"/>
          </reference>
        </references>
      </pivotArea>
    </format>
    <format dxfId="162">
      <pivotArea dataOnly="0" labelOnly="1" outline="0" fieldPosition="0">
        <references count="10">
          <reference field="0" count="1" selected="0">
            <x v="50"/>
          </reference>
          <reference field="1" count="1" selected="0">
            <x v="25"/>
          </reference>
          <reference field="3" count="1" selected="0">
            <x v="1"/>
          </reference>
          <reference field="4" count="1" selected="0">
            <x v="4"/>
          </reference>
          <reference field="5" count="1" selected="0">
            <x v="405"/>
          </reference>
          <reference field="6" count="1" selected="0">
            <x v="8"/>
          </reference>
          <reference field="8" count="1" selected="0">
            <x v="4"/>
          </reference>
          <reference field="10" count="1" selected="0">
            <x v="6"/>
          </reference>
          <reference field="11" count="1">
            <x v="1"/>
          </reference>
          <reference field="12" count="1" selected="0">
            <x v="80"/>
          </reference>
        </references>
      </pivotArea>
    </format>
    <format dxfId="161">
      <pivotArea dataOnly="0" labelOnly="1" outline="0" fieldPosition="0">
        <references count="10">
          <reference field="0" count="1" selected="0">
            <x v="51"/>
          </reference>
          <reference field="1" count="1" selected="0">
            <x v="20"/>
          </reference>
          <reference field="3" count="1" selected="0">
            <x v="2"/>
          </reference>
          <reference field="4" count="1" selected="0">
            <x v="4"/>
          </reference>
          <reference field="5" count="1" selected="0">
            <x v="407"/>
          </reference>
          <reference field="6" count="1" selected="0">
            <x v="5"/>
          </reference>
          <reference field="8" count="1" selected="0">
            <x v="0"/>
          </reference>
          <reference field="10" count="1" selected="0">
            <x v="1"/>
          </reference>
          <reference field="11" count="1">
            <x v="1"/>
          </reference>
          <reference field="12" count="1" selected="0">
            <x v="50"/>
          </reference>
        </references>
      </pivotArea>
    </format>
    <format dxfId="160">
      <pivotArea dataOnly="0" labelOnly="1" outline="0" fieldPosition="0">
        <references count="10">
          <reference field="0" count="1" selected="0">
            <x v="52"/>
          </reference>
          <reference field="1" count="1" selected="0">
            <x v="12"/>
          </reference>
          <reference field="3" count="1" selected="0">
            <x v="3"/>
          </reference>
          <reference field="4" count="1" selected="0">
            <x v="4"/>
          </reference>
          <reference field="5" count="1" selected="0">
            <x v="408"/>
          </reference>
          <reference field="6" count="1" selected="0">
            <x v="5"/>
          </reference>
          <reference field="8" count="1" selected="0">
            <x v="0"/>
          </reference>
          <reference field="10" count="1" selected="0">
            <x v="1"/>
          </reference>
          <reference field="11" count="1">
            <x v="1"/>
          </reference>
          <reference field="12" count="1" selected="0">
            <x v="51"/>
          </reference>
        </references>
      </pivotArea>
    </format>
    <format dxfId="159">
      <pivotArea dataOnly="0" labelOnly="1" outline="0" fieldPosition="0">
        <references count="10">
          <reference field="0" count="1" selected="0">
            <x v="53"/>
          </reference>
          <reference field="1" count="1" selected="0">
            <x v="10"/>
          </reference>
          <reference field="3" count="1" selected="0">
            <x v="1"/>
          </reference>
          <reference field="4" count="1" selected="0">
            <x v="4"/>
          </reference>
          <reference field="5" count="1" selected="0">
            <x v="409"/>
          </reference>
          <reference field="6" count="1" selected="0">
            <x v="3"/>
          </reference>
          <reference field="8" count="1" selected="0">
            <x v="0"/>
          </reference>
          <reference field="10" count="1" selected="0">
            <x v="1"/>
          </reference>
          <reference field="11" count="1">
            <x v="1"/>
          </reference>
          <reference field="12" count="1" selected="0">
            <x v="52"/>
          </reference>
        </references>
      </pivotArea>
    </format>
    <format dxfId="158">
      <pivotArea dataOnly="0" labelOnly="1" outline="0" fieldPosition="0">
        <references count="10">
          <reference field="0" count="1" selected="0">
            <x v="54"/>
          </reference>
          <reference field="1" count="1" selected="0">
            <x v="20"/>
          </reference>
          <reference field="3" count="1" selected="0">
            <x v="2"/>
          </reference>
          <reference field="4" count="1" selected="0">
            <x v="4"/>
          </reference>
          <reference field="5" count="1" selected="0">
            <x v="410"/>
          </reference>
          <reference field="6" count="1" selected="0">
            <x v="3"/>
          </reference>
          <reference field="8" count="1" selected="0">
            <x v="0"/>
          </reference>
          <reference field="10" count="1" selected="0">
            <x v="1"/>
          </reference>
          <reference field="11" count="1">
            <x v="1"/>
          </reference>
          <reference field="12" count="1" selected="0">
            <x v="53"/>
          </reference>
        </references>
      </pivotArea>
    </format>
    <format dxfId="157">
      <pivotArea dataOnly="0" labelOnly="1" outline="0" fieldPosition="0">
        <references count="10">
          <reference field="0" count="1" selected="0">
            <x v="55"/>
          </reference>
          <reference field="1" count="1" selected="0">
            <x v="27"/>
          </reference>
          <reference field="3" count="1" selected="0">
            <x v="3"/>
          </reference>
          <reference field="4" count="1" selected="0">
            <x v="4"/>
          </reference>
          <reference field="5" count="1" selected="0">
            <x v="411"/>
          </reference>
          <reference field="6" count="1" selected="0">
            <x v="3"/>
          </reference>
          <reference field="8" count="1" selected="0">
            <x v="0"/>
          </reference>
          <reference field="10" count="1" selected="0">
            <x v="1"/>
          </reference>
          <reference field="11" count="1">
            <x v="1"/>
          </reference>
          <reference field="12" count="1" selected="0">
            <x v="54"/>
          </reference>
        </references>
      </pivotArea>
    </format>
    <format dxfId="156">
      <pivotArea dataOnly="0" labelOnly="1" outline="0" fieldPosition="0">
        <references count="10">
          <reference field="0" count="1" selected="0">
            <x v="56"/>
          </reference>
          <reference field="1" count="1" selected="0">
            <x v="9"/>
          </reference>
          <reference field="3" count="1" selected="0">
            <x v="1"/>
          </reference>
          <reference field="4" count="1" selected="0">
            <x v="4"/>
          </reference>
          <reference field="5" count="1" selected="0">
            <x v="412"/>
          </reference>
          <reference field="6" count="1" selected="0">
            <x v="5"/>
          </reference>
          <reference field="8" count="1" selected="0">
            <x v="0"/>
          </reference>
          <reference field="10" count="1" selected="0">
            <x v="1"/>
          </reference>
          <reference field="11" count="1">
            <x v="1"/>
          </reference>
          <reference field="12" count="1" selected="0">
            <x v="55"/>
          </reference>
        </references>
      </pivotArea>
    </format>
    <format dxfId="155">
      <pivotArea dataOnly="0" labelOnly="1" outline="0" fieldPosition="0">
        <references count="10">
          <reference field="0" count="1" selected="0">
            <x v="57"/>
          </reference>
          <reference field="1" count="1" selected="0">
            <x v="1"/>
          </reference>
          <reference field="3" count="1" selected="0">
            <x v="2"/>
          </reference>
          <reference field="4" count="1" selected="0">
            <x v="4"/>
          </reference>
          <reference field="5" count="1" selected="0">
            <x v="413"/>
          </reference>
          <reference field="6" count="1" selected="0">
            <x v="4"/>
          </reference>
          <reference field="8" count="1" selected="0">
            <x v="0"/>
          </reference>
          <reference field="10" count="1" selected="0">
            <x v="1"/>
          </reference>
          <reference field="11" count="1">
            <x v="1"/>
          </reference>
          <reference field="12" count="1" selected="0">
            <x v="56"/>
          </reference>
        </references>
      </pivotArea>
    </format>
    <format dxfId="154">
      <pivotArea dataOnly="0" labelOnly="1" outline="0" fieldPosition="0">
        <references count="10">
          <reference field="0" count="1" selected="0">
            <x v="58"/>
          </reference>
          <reference field="1" count="1" selected="0">
            <x v="16"/>
          </reference>
          <reference field="3" count="1" selected="0">
            <x v="3"/>
          </reference>
          <reference field="4" count="1" selected="0">
            <x v="4"/>
          </reference>
          <reference field="5" count="1" selected="0">
            <x v="414"/>
          </reference>
          <reference field="6" count="1" selected="0">
            <x v="4"/>
          </reference>
          <reference field="8" count="1" selected="0">
            <x v="0"/>
          </reference>
          <reference field="10" count="1" selected="0">
            <x v="1"/>
          </reference>
          <reference field="11" count="1">
            <x v="1"/>
          </reference>
          <reference field="12" count="1" selected="0">
            <x v="57"/>
          </reference>
        </references>
      </pivotArea>
    </format>
    <format dxfId="153">
      <pivotArea dataOnly="0" labelOnly="1" outline="0" fieldPosition="0">
        <references count="10">
          <reference field="0" count="1" selected="0">
            <x v="58"/>
          </reference>
          <reference field="1" count="1" selected="0">
            <x v="16"/>
          </reference>
          <reference field="3" count="1" selected="0">
            <x v="1"/>
          </reference>
          <reference field="4" count="1" selected="0">
            <x v="4"/>
          </reference>
          <reference field="5" count="1" selected="0">
            <x v="415"/>
          </reference>
          <reference field="6" count="1" selected="0">
            <x v="3"/>
          </reference>
          <reference field="8" count="1" selected="0">
            <x v="0"/>
          </reference>
          <reference field="10" count="1" selected="0">
            <x v="1"/>
          </reference>
          <reference field="11" count="1">
            <x v="1"/>
          </reference>
          <reference field="12" count="1" selected="0">
            <x v="57"/>
          </reference>
        </references>
      </pivotArea>
    </format>
    <format dxfId="152">
      <pivotArea dataOnly="0" labelOnly="1" outline="0" fieldPosition="0">
        <references count="10">
          <reference field="0" count="1" selected="0">
            <x v="59"/>
          </reference>
          <reference field="1" count="1" selected="0">
            <x v="12"/>
          </reference>
          <reference field="3" count="1" selected="0">
            <x v="2"/>
          </reference>
          <reference field="4" count="1" selected="0">
            <x v="4"/>
          </reference>
          <reference field="5" count="1" selected="0">
            <x v="416"/>
          </reference>
          <reference field="6" count="1" selected="0">
            <x v="5"/>
          </reference>
          <reference field="8" count="1" selected="0">
            <x v="4"/>
          </reference>
          <reference field="10" count="1" selected="0">
            <x v="6"/>
          </reference>
          <reference field="11" count="1">
            <x v="1"/>
          </reference>
          <reference field="12" count="1" selected="0">
            <x v="81"/>
          </reference>
        </references>
      </pivotArea>
    </format>
    <format dxfId="151">
      <pivotArea dataOnly="0" labelOnly="1" outline="0" fieldPosition="0">
        <references count="10">
          <reference field="0" count="1" selected="0">
            <x v="60"/>
          </reference>
          <reference field="1" count="1" selected="0">
            <x v="39"/>
          </reference>
          <reference field="3" count="1" selected="0">
            <x v="3"/>
          </reference>
          <reference field="4" count="1" selected="0">
            <x v="4"/>
          </reference>
          <reference field="5" count="1" selected="0">
            <x v="418"/>
          </reference>
          <reference field="6" count="1" selected="0">
            <x v="4"/>
          </reference>
          <reference field="8" count="1" selected="0">
            <x v="4"/>
          </reference>
          <reference field="10" count="1" selected="0">
            <x v="6"/>
          </reference>
          <reference field="11" count="1">
            <x v="1"/>
          </reference>
          <reference field="12" count="1" selected="0">
            <x v="72"/>
          </reference>
        </references>
      </pivotArea>
    </format>
    <format dxfId="150">
      <pivotArea dataOnly="0" labelOnly="1" outline="0" fieldPosition="0">
        <references count="10">
          <reference field="0" count="1" selected="0">
            <x v="62"/>
          </reference>
          <reference field="1" count="1" selected="0">
            <x v="9"/>
          </reference>
          <reference field="3" count="1" selected="0">
            <x v="1"/>
          </reference>
          <reference field="4" count="1" selected="0">
            <x v="4"/>
          </reference>
          <reference field="5" count="1" selected="0">
            <x v="419"/>
          </reference>
          <reference field="6" count="1" selected="0">
            <x v="5"/>
          </reference>
          <reference field="8" count="1" selected="0">
            <x v="0"/>
          </reference>
          <reference field="10" count="1" selected="0">
            <x v="1"/>
          </reference>
          <reference field="11" count="1">
            <x v="1"/>
          </reference>
          <reference field="12" count="1" selected="0">
            <x v="61"/>
          </reference>
        </references>
      </pivotArea>
    </format>
    <format dxfId="149">
      <pivotArea dataOnly="0" labelOnly="1" outline="0" fieldPosition="0">
        <references count="10">
          <reference field="0" count="1" selected="0">
            <x v="63"/>
          </reference>
          <reference field="1" count="1" selected="0">
            <x v="30"/>
          </reference>
          <reference field="3" count="1" selected="0">
            <x v="2"/>
          </reference>
          <reference field="4" count="1" selected="0">
            <x v="4"/>
          </reference>
          <reference field="5" count="1" selected="0">
            <x v="420"/>
          </reference>
          <reference field="6" count="1" selected="0">
            <x v="3"/>
          </reference>
          <reference field="8" count="1" selected="0">
            <x v="4"/>
          </reference>
          <reference field="10" count="1" selected="0">
            <x v="6"/>
          </reference>
          <reference field="11" count="1">
            <x v="1"/>
          </reference>
          <reference field="12" count="1" selected="0">
            <x v="66"/>
          </reference>
        </references>
      </pivotArea>
    </format>
    <format dxfId="148">
      <pivotArea dataOnly="0" labelOnly="1" outline="0" fieldPosition="0">
        <references count="10">
          <reference field="0" count="1" selected="0">
            <x v="63"/>
          </reference>
          <reference field="1" count="1" selected="0">
            <x v="9"/>
          </reference>
          <reference field="3" count="1" selected="0">
            <x v="3"/>
          </reference>
          <reference field="4" count="1" selected="0">
            <x v="4"/>
          </reference>
          <reference field="5" count="1" selected="0">
            <x v="421"/>
          </reference>
          <reference field="6" count="1" selected="0">
            <x v="5"/>
          </reference>
          <reference field="8" count="1" selected="0">
            <x v="0"/>
          </reference>
          <reference field="10" count="1" selected="0">
            <x v="1"/>
          </reference>
          <reference field="11" count="1">
            <x v="1"/>
          </reference>
          <reference field="12" count="1" selected="0">
            <x v="62"/>
          </reference>
        </references>
      </pivotArea>
    </format>
    <format dxfId="147">
      <pivotArea dataOnly="0" labelOnly="1" outline="0" fieldPosition="0">
        <references count="10">
          <reference field="0" count="1" selected="0">
            <x v="63"/>
          </reference>
          <reference field="1" count="1" selected="0">
            <x v="12"/>
          </reference>
          <reference field="3" count="1" selected="0">
            <x v="2"/>
          </reference>
          <reference field="4" count="1" selected="0">
            <x v="4"/>
          </reference>
          <reference field="5" count="1" selected="0">
            <x v="422"/>
          </reference>
          <reference field="6" count="1" selected="0">
            <x v="5"/>
          </reference>
          <reference field="8" count="1" selected="0">
            <x v="4"/>
          </reference>
          <reference field="10" count="1" selected="0">
            <x v="6"/>
          </reference>
          <reference field="11" count="1">
            <x v="1"/>
          </reference>
          <reference field="12" count="1" selected="0">
            <x v="66"/>
          </reference>
        </references>
      </pivotArea>
    </format>
    <format dxfId="146">
      <pivotArea dataOnly="0" labelOnly="1" outline="0" fieldPosition="0">
        <references count="10">
          <reference field="0" count="1" selected="0">
            <x v="63"/>
          </reference>
          <reference field="1" count="1" selected="0">
            <x v="20"/>
          </reference>
          <reference field="3" count="1" selected="0">
            <x v="3"/>
          </reference>
          <reference field="4" count="1" selected="0">
            <x v="4"/>
          </reference>
          <reference field="5" count="1" selected="0">
            <x v="423"/>
          </reference>
          <reference field="6" count="1" selected="0">
            <x v="3"/>
          </reference>
          <reference field="8" count="1" selected="0">
            <x v="0"/>
          </reference>
          <reference field="10" count="1" selected="0">
            <x v="1"/>
          </reference>
          <reference field="11" count="1">
            <x v="1"/>
          </reference>
          <reference field="12" count="1" selected="0">
            <x v="62"/>
          </reference>
        </references>
      </pivotArea>
    </format>
    <format dxfId="145">
      <pivotArea dataOnly="0" labelOnly="1" outline="0" fieldPosition="0">
        <references count="10">
          <reference field="0" count="1" selected="0">
            <x v="63"/>
          </reference>
          <reference field="1" count="1" selected="0">
            <x v="23"/>
          </reference>
          <reference field="3" count="1" selected="0">
            <x v="1"/>
          </reference>
          <reference field="4" count="1" selected="0">
            <x v="4"/>
          </reference>
          <reference field="5" count="1" selected="0">
            <x v="424"/>
          </reference>
          <reference field="6" count="1" selected="0">
            <x v="8"/>
          </reference>
          <reference field="8" count="1" selected="0">
            <x v="0"/>
          </reference>
          <reference field="10" count="1" selected="0">
            <x v="1"/>
          </reference>
          <reference field="11" count="1">
            <x v="1"/>
          </reference>
          <reference field="12" count="1" selected="0">
            <x v="62"/>
          </reference>
        </references>
      </pivotArea>
    </format>
    <format dxfId="144">
      <pivotArea dataOnly="0" labelOnly="1" outline="0" fieldPosition="0">
        <references count="10">
          <reference field="0" count="1" selected="0">
            <x v="61"/>
          </reference>
          <reference field="1" count="1" selected="0">
            <x v="9"/>
          </reference>
          <reference field="3" count="1" selected="0">
            <x v="2"/>
          </reference>
          <reference field="4" count="1" selected="0">
            <x v="4"/>
          </reference>
          <reference field="5" count="1" selected="0">
            <x v="425"/>
          </reference>
          <reference field="6" count="1" selected="0">
            <x v="3"/>
          </reference>
          <reference field="8" count="1" selected="0">
            <x v="0"/>
          </reference>
          <reference field="10" count="1" selected="0">
            <x v="1"/>
          </reference>
          <reference field="11" count="1">
            <x v="1"/>
          </reference>
          <reference field="12" count="1" selected="0">
            <x v="60"/>
          </reference>
        </references>
      </pivotArea>
    </format>
    <format dxfId="143">
      <pivotArea dataOnly="0" labelOnly="1" outline="0" fieldPosition="0">
        <references count="10">
          <reference field="0" count="1" selected="0">
            <x v="64"/>
          </reference>
          <reference field="1" count="1" selected="0">
            <x v="30"/>
          </reference>
          <reference field="3" count="1" selected="0">
            <x v="3"/>
          </reference>
          <reference field="4" count="1" selected="0">
            <x v="4"/>
          </reference>
          <reference field="5" count="1" selected="0">
            <x v="426"/>
          </reference>
          <reference field="6" count="1" selected="0">
            <x v="4"/>
          </reference>
          <reference field="8" count="1" selected="0">
            <x v="0"/>
          </reference>
          <reference field="10" count="1" selected="0">
            <x v="1"/>
          </reference>
          <reference field="11" count="1">
            <x v="1"/>
          </reference>
          <reference field="12" count="1" selected="0">
            <x v="63"/>
          </reference>
        </references>
      </pivotArea>
    </format>
    <format dxfId="142">
      <pivotArea dataOnly="0" labelOnly="1" outline="0" fieldPosition="0">
        <references count="10">
          <reference field="0" count="1" selected="0">
            <x v="65"/>
          </reference>
          <reference field="1" count="1" selected="0">
            <x v="9"/>
          </reference>
          <reference field="3" count="1" selected="0">
            <x v="1"/>
          </reference>
          <reference field="4" count="1" selected="0">
            <x v="4"/>
          </reference>
          <reference field="5" count="1" selected="0">
            <x v="427"/>
          </reference>
          <reference field="6" count="1" selected="0">
            <x v="3"/>
          </reference>
          <reference field="8" count="1" selected="0">
            <x v="0"/>
          </reference>
          <reference field="10" count="1" selected="0">
            <x v="1"/>
          </reference>
          <reference field="11" count="1">
            <x v="1"/>
          </reference>
          <reference field="12" count="1" selected="0">
            <x v="64"/>
          </reference>
        </references>
      </pivotArea>
    </format>
    <format dxfId="141">
      <pivotArea dataOnly="0" labelOnly="1" outline="0" fieldPosition="0">
        <references count="10">
          <reference field="0" count="1" selected="0">
            <x v="65"/>
          </reference>
          <reference field="1" count="1" selected="0">
            <x v="16"/>
          </reference>
          <reference field="3" count="1" selected="0">
            <x v="2"/>
          </reference>
          <reference field="4" count="1" selected="0">
            <x v="4"/>
          </reference>
          <reference field="5" count="1" selected="0">
            <x v="429"/>
          </reference>
          <reference field="6" count="1" selected="0">
            <x v="4"/>
          </reference>
          <reference field="8" count="1" selected="0">
            <x v="0"/>
          </reference>
          <reference field="10" count="1" selected="0">
            <x v="1"/>
          </reference>
          <reference field="11" count="1">
            <x v="1"/>
          </reference>
          <reference field="12" count="1" selected="0">
            <x v="64"/>
          </reference>
        </references>
      </pivotArea>
    </format>
    <format dxfId="140">
      <pivotArea dataOnly="0" labelOnly="1" outline="0" fieldPosition="0">
        <references count="10">
          <reference field="0" count="1" selected="0">
            <x v="67"/>
          </reference>
          <reference field="1" count="1" selected="0">
            <x v="9"/>
          </reference>
          <reference field="3" count="1" selected="0">
            <x v="1"/>
          </reference>
          <reference field="4" count="1" selected="0">
            <x v="4"/>
          </reference>
          <reference field="5" count="1" selected="0">
            <x v="430"/>
          </reference>
          <reference field="6" count="1" selected="0">
            <x v="5"/>
          </reference>
          <reference field="8" count="1" selected="0">
            <x v="0"/>
          </reference>
          <reference field="10" count="1" selected="0">
            <x v="1"/>
          </reference>
          <reference field="11" count="1">
            <x v="1"/>
          </reference>
          <reference field="12" count="1" selected="0">
            <x v="66"/>
          </reference>
        </references>
      </pivotArea>
    </format>
    <format dxfId="139">
      <pivotArea dataOnly="0" labelOnly="1" outline="0" fieldPosition="0">
        <references count="10">
          <reference field="0" count="1" selected="0">
            <x v="74"/>
          </reference>
          <reference field="1" count="1" selected="0">
            <x v="11"/>
          </reference>
          <reference field="3" count="1" selected="0">
            <x v="1"/>
          </reference>
          <reference field="4" count="1" selected="0">
            <x v="4"/>
          </reference>
          <reference field="5" count="1" selected="0">
            <x v="431"/>
          </reference>
          <reference field="6" count="1" selected="0">
            <x v="5"/>
          </reference>
          <reference field="8" count="1" selected="0">
            <x v="5"/>
          </reference>
          <reference field="10" count="1" selected="0">
            <x v="7"/>
          </reference>
          <reference field="11" count="1">
            <x v="1"/>
          </reference>
          <reference field="12" count="1" selected="0">
            <x v="73"/>
          </reference>
        </references>
      </pivotArea>
    </format>
    <format dxfId="138">
      <pivotArea dataOnly="0" labelOnly="1" outline="0" fieldPosition="0">
        <references count="10">
          <reference field="0" count="1" selected="0">
            <x v="75"/>
          </reference>
          <reference field="1" count="1" selected="0">
            <x v="10"/>
          </reference>
          <reference field="3" count="1" selected="0">
            <x v="2"/>
          </reference>
          <reference field="4" count="1" selected="0">
            <x v="4"/>
          </reference>
          <reference field="5" count="1" selected="0">
            <x v="432"/>
          </reference>
          <reference field="6" count="1" selected="0">
            <x v="3"/>
          </reference>
          <reference field="8" count="1" selected="0">
            <x v="0"/>
          </reference>
          <reference field="10" count="1" selected="0">
            <x v="1"/>
          </reference>
          <reference field="11" count="1">
            <x v="1"/>
          </reference>
          <reference field="12" count="1" selected="0">
            <x v="78"/>
          </reference>
        </references>
      </pivotArea>
    </format>
    <format dxfId="137">
      <pivotArea dataOnly="0" labelOnly="1" outline="0" fieldPosition="0">
        <references count="10">
          <reference field="0" count="1" selected="0">
            <x v="75"/>
          </reference>
          <reference field="1" count="1" selected="0">
            <x v="9"/>
          </reference>
          <reference field="3" count="1" selected="0">
            <x v="2"/>
          </reference>
          <reference field="4" count="1" selected="0">
            <x v="4"/>
          </reference>
          <reference field="5" count="1" selected="0">
            <x v="433"/>
          </reference>
          <reference field="6" count="1" selected="0">
            <x v="12"/>
          </reference>
          <reference field="8" count="1" selected="0">
            <x v="3"/>
          </reference>
          <reference field="10" count="1" selected="0">
            <x v="5"/>
          </reference>
          <reference field="11" count="1">
            <x v="1"/>
          </reference>
          <reference field="12" count="1" selected="0">
            <x v="68"/>
          </reference>
        </references>
      </pivotArea>
    </format>
    <format dxfId="136">
      <pivotArea dataOnly="0" labelOnly="1" outline="0" fieldPosition="0">
        <references count="10">
          <reference field="0" count="1" selected="0">
            <x v="77"/>
          </reference>
          <reference field="1" count="1" selected="0">
            <x v="53"/>
          </reference>
          <reference field="3" count="1" selected="0">
            <x v="2"/>
          </reference>
          <reference field="4" count="1" selected="0">
            <x v="4"/>
          </reference>
          <reference field="5" count="1" selected="0">
            <x v="434"/>
          </reference>
          <reference field="6" count="1" selected="0">
            <x v="3"/>
          </reference>
          <reference field="8" count="1" selected="0">
            <x v="3"/>
          </reference>
          <reference field="10" count="1" selected="0">
            <x v="5"/>
          </reference>
          <reference field="11" count="1">
            <x v="1"/>
          </reference>
          <reference field="12" count="1" selected="0">
            <x v="74"/>
          </reference>
        </references>
      </pivotArea>
    </format>
    <format dxfId="135">
      <pivotArea dataOnly="0" labelOnly="1" outline="0" fieldPosition="0">
        <references count="10">
          <reference field="0" count="1" selected="0">
            <x v="78"/>
          </reference>
          <reference field="1" count="1" selected="0">
            <x v="9"/>
          </reference>
          <reference field="3" count="1" selected="0">
            <x v="2"/>
          </reference>
          <reference field="4" count="1" selected="0">
            <x v="4"/>
          </reference>
          <reference field="5" count="1" selected="0">
            <x v="435"/>
          </reference>
          <reference field="6" count="1" selected="0">
            <x v="3"/>
          </reference>
          <reference field="8" count="1" selected="0">
            <x v="2"/>
          </reference>
          <reference field="10" count="1" selected="0">
            <x v="0"/>
          </reference>
          <reference field="11" count="1">
            <x v="1"/>
          </reference>
          <reference field="12" count="1" selected="0">
            <x v="78"/>
          </reference>
        </references>
      </pivotArea>
    </format>
    <format dxfId="134">
      <pivotArea dataOnly="0" labelOnly="1" outline="0" fieldPosition="0">
        <references count="10">
          <reference field="0" count="1" selected="0">
            <x v="79"/>
          </reference>
          <reference field="1" count="1" selected="0">
            <x v="30"/>
          </reference>
          <reference field="3" count="1" selected="0">
            <x v="1"/>
          </reference>
          <reference field="4" count="1" selected="0">
            <x v="4"/>
          </reference>
          <reference field="5" count="1" selected="0">
            <x v="436"/>
          </reference>
          <reference field="6" count="1" selected="0">
            <x v="4"/>
          </reference>
          <reference field="8" count="1" selected="0">
            <x v="1"/>
          </reference>
          <reference field="10" count="1" selected="0">
            <x v="4"/>
          </reference>
          <reference field="11" count="1">
            <x v="1"/>
          </reference>
          <reference field="12" count="1" selected="0">
            <x v="82"/>
          </reference>
        </references>
      </pivotArea>
    </format>
    <format dxfId="133">
      <pivotArea dataOnly="0" labelOnly="1" outline="0" fieldPosition="0">
        <references count="10">
          <reference field="0" count="1" selected="0">
            <x v="79"/>
          </reference>
          <reference field="1" count="1" selected="0">
            <x v="10"/>
          </reference>
          <reference field="3" count="1" selected="0">
            <x v="1"/>
          </reference>
          <reference field="4" count="1" selected="0">
            <x v="4"/>
          </reference>
          <reference field="5" count="1" selected="0">
            <x v="437"/>
          </reference>
          <reference field="6" count="1" selected="0">
            <x v="4"/>
          </reference>
          <reference field="8" count="1" selected="0">
            <x v="0"/>
          </reference>
          <reference field="10" count="1" selected="0">
            <x v="1"/>
          </reference>
          <reference field="11" count="1">
            <x v="1"/>
          </reference>
          <reference field="12" count="1" selected="0">
            <x v="97"/>
          </reference>
        </references>
      </pivotArea>
    </format>
    <format dxfId="132">
      <pivotArea dataOnly="0" labelOnly="1" outline="0" fieldPosition="0">
        <references count="10">
          <reference field="0" count="1" selected="0">
            <x v="80"/>
          </reference>
          <reference field="1" count="1" selected="0">
            <x v="9"/>
          </reference>
          <reference field="3" count="1" selected="0">
            <x v="2"/>
          </reference>
          <reference field="4" count="1" selected="0">
            <x v="4"/>
          </reference>
          <reference field="5" count="1" selected="0">
            <x v="438"/>
          </reference>
          <reference field="6" count="1" selected="0">
            <x v="3"/>
          </reference>
          <reference field="8" count="1" selected="0">
            <x v="1"/>
          </reference>
          <reference field="10" count="1" selected="0">
            <x v="4"/>
          </reference>
          <reference field="11" count="1">
            <x v="1"/>
          </reference>
          <reference field="12" count="1" selected="0">
            <x v="83"/>
          </reference>
        </references>
      </pivotArea>
    </format>
    <format dxfId="131">
      <pivotArea dataOnly="0" labelOnly="1" outline="0" fieldPosition="0">
        <references count="10">
          <reference field="0" count="1" selected="0">
            <x v="83"/>
          </reference>
          <reference field="1" count="1" selected="0">
            <x v="20"/>
          </reference>
          <reference field="3" count="1" selected="0">
            <x v="2"/>
          </reference>
          <reference field="4" count="1" selected="0">
            <x v="4"/>
          </reference>
          <reference field="5" count="1" selected="0">
            <x v="440"/>
          </reference>
          <reference field="6" count="1" selected="0">
            <x v="3"/>
          </reference>
          <reference field="8" count="1" selected="0">
            <x v="2"/>
          </reference>
          <reference field="10" count="1" selected="0">
            <x v="0"/>
          </reference>
          <reference field="11" count="1">
            <x v="1"/>
          </reference>
          <reference field="12" count="1" selected="0">
            <x v="89"/>
          </reference>
        </references>
      </pivotArea>
    </format>
    <format dxfId="130">
      <pivotArea dataOnly="0" labelOnly="1" outline="0" fieldPosition="0">
        <references count="10">
          <reference field="0" count="1" selected="0">
            <x v="85"/>
          </reference>
          <reference field="1" count="1" selected="0">
            <x v="9"/>
          </reference>
          <reference field="3" count="1" selected="0">
            <x v="2"/>
          </reference>
          <reference field="4" count="1" selected="0">
            <x v="4"/>
          </reference>
          <reference field="5" count="1" selected="0">
            <x v="441"/>
          </reference>
          <reference field="6" count="1" selected="0">
            <x v="8"/>
          </reference>
          <reference field="8" count="1" selected="0">
            <x v="5"/>
          </reference>
          <reference field="10" count="1" selected="0">
            <x v="7"/>
          </reference>
          <reference field="11" count="1">
            <x v="1"/>
          </reference>
          <reference field="12" count="1" selected="0">
            <x v="91"/>
          </reference>
        </references>
      </pivotArea>
    </format>
    <format dxfId="129">
      <pivotArea dataOnly="0" labelOnly="1" outline="0" fieldPosition="0">
        <references count="10">
          <reference field="0" count="1" selected="0">
            <x v="86"/>
          </reference>
          <reference field="1" count="1" selected="0">
            <x v="30"/>
          </reference>
          <reference field="3" count="1" selected="0">
            <x v="2"/>
          </reference>
          <reference field="4" count="1" selected="0">
            <x v="4"/>
          </reference>
          <reference field="5" count="1" selected="0">
            <x v="442"/>
          </reference>
          <reference field="6" count="1" selected="0">
            <x v="7"/>
          </reference>
          <reference field="8" count="1" selected="0">
            <x v="0"/>
          </reference>
          <reference field="10" count="1" selected="0">
            <x v="1"/>
          </reference>
          <reference field="11" count="1">
            <x v="1"/>
          </reference>
          <reference field="12" count="1" selected="0">
            <x v="94"/>
          </reference>
        </references>
      </pivotArea>
    </format>
    <format dxfId="128">
      <pivotArea dataOnly="0" labelOnly="1" outline="0" fieldPosition="0">
        <references count="10">
          <reference field="0" count="1" selected="0">
            <x v="89"/>
          </reference>
          <reference field="1" count="1" selected="0">
            <x v="10"/>
          </reference>
          <reference field="3" count="1" selected="0">
            <x v="2"/>
          </reference>
          <reference field="4" count="1" selected="0">
            <x v="4"/>
          </reference>
          <reference field="5" count="1" selected="0">
            <x v="443"/>
          </reference>
          <reference field="6" count="1" selected="0">
            <x v="4"/>
          </reference>
          <reference field="8" count="1" selected="0">
            <x v="3"/>
          </reference>
          <reference field="10" count="1" selected="0">
            <x v="5"/>
          </reference>
          <reference field="11" count="1">
            <x v="1"/>
          </reference>
          <reference field="12" count="1" selected="0">
            <x v="93"/>
          </reference>
        </references>
      </pivotArea>
    </format>
    <format dxfId="127">
      <pivotArea dataOnly="0" labelOnly="1" outline="0" fieldPosition="0">
        <references count="10">
          <reference field="0" count="1" selected="0">
            <x v="89"/>
          </reference>
          <reference field="1" count="1" selected="0">
            <x v="16"/>
          </reference>
          <reference field="3" count="1" selected="0">
            <x v="2"/>
          </reference>
          <reference field="4" count="1" selected="0">
            <x v="4"/>
          </reference>
          <reference field="5" count="1" selected="0">
            <x v="444"/>
          </reference>
          <reference field="6" count="1" selected="0">
            <x v="7"/>
          </reference>
          <reference field="8" count="1" selected="0">
            <x v="2"/>
          </reference>
          <reference field="10" count="1" selected="0">
            <x v="0"/>
          </reference>
          <reference field="11" count="1">
            <x v="1"/>
          </reference>
          <reference field="12" count="1" selected="0">
            <x v="94"/>
          </reference>
        </references>
      </pivotArea>
    </format>
    <format dxfId="126">
      <pivotArea dataOnly="0" labelOnly="1" outline="0" fieldPosition="0">
        <references count="10">
          <reference field="0" count="1" selected="0">
            <x v="90"/>
          </reference>
          <reference field="1" count="1" selected="0">
            <x v="61"/>
          </reference>
          <reference field="3" count="1" selected="0">
            <x v="2"/>
          </reference>
          <reference field="4" count="1" selected="0">
            <x v="4"/>
          </reference>
          <reference field="5" count="1" selected="0">
            <x v="445"/>
          </reference>
          <reference field="6" count="1" selected="0">
            <x v="6"/>
          </reference>
          <reference field="8" count="1" selected="0">
            <x v="3"/>
          </reference>
          <reference field="10" count="1" selected="0">
            <x v="5"/>
          </reference>
          <reference field="11" count="1">
            <x v="1"/>
          </reference>
          <reference field="12" count="1" selected="0">
            <x v="96"/>
          </reference>
        </references>
      </pivotArea>
    </format>
    <format dxfId="125">
      <pivotArea dataOnly="0" labelOnly="1" outline="0" fieldPosition="0">
        <references count="10">
          <reference field="0" count="1" selected="0">
            <x v="91"/>
          </reference>
          <reference field="1" count="1" selected="0">
            <x v="62"/>
          </reference>
          <reference field="3" count="1" selected="0">
            <x v="2"/>
          </reference>
          <reference field="4" count="1" selected="0">
            <x v="4"/>
          </reference>
          <reference field="5" count="1" selected="0">
            <x v="446"/>
          </reference>
          <reference field="6" count="1" selected="0">
            <x v="12"/>
          </reference>
          <reference field="8" count="1" selected="0">
            <x v="3"/>
          </reference>
          <reference field="10" count="1" selected="0">
            <x v="5"/>
          </reference>
          <reference field="11" count="1">
            <x v="1"/>
          </reference>
          <reference field="12" count="1" selected="0">
            <x v="99"/>
          </reference>
        </references>
      </pivotArea>
    </format>
    <format dxfId="124">
      <pivotArea dataOnly="0" labelOnly="1" outline="0" fieldPosition="0">
        <references count="10">
          <reference field="0" count="1" selected="0">
            <x v="91"/>
          </reference>
          <reference field="1" count="1" selected="0">
            <x v="61"/>
          </reference>
          <reference field="3" count="1" selected="0">
            <x v="2"/>
          </reference>
          <reference field="4" count="1" selected="0">
            <x v="4"/>
          </reference>
          <reference field="5" count="1" selected="0">
            <x v="447"/>
          </reference>
          <reference field="6" count="1" selected="0">
            <x v="8"/>
          </reference>
          <reference field="8" count="1" selected="0">
            <x v="2"/>
          </reference>
          <reference field="10" count="1" selected="0">
            <x v="0"/>
          </reference>
          <reference field="11" count="1">
            <x v="1"/>
          </reference>
          <reference field="12" count="1" selected="0">
            <x v="101"/>
          </reference>
        </references>
      </pivotArea>
    </format>
    <format dxfId="123">
      <pivotArea dataOnly="0" labelOnly="1" outline="0" fieldPosition="0">
        <references count="10">
          <reference field="0" count="1" selected="0">
            <x v="91"/>
          </reference>
          <reference field="1" count="1" selected="0">
            <x v="9"/>
          </reference>
          <reference field="3" count="1" selected="0">
            <x v="2"/>
          </reference>
          <reference field="4" count="1" selected="0">
            <x v="4"/>
          </reference>
          <reference field="5" count="1" selected="0">
            <x v="448"/>
          </reference>
          <reference field="6" count="1" selected="0">
            <x v="5"/>
          </reference>
          <reference field="8" count="1" selected="0">
            <x v="0"/>
          </reference>
          <reference field="10" count="1" selected="0">
            <x v="1"/>
          </reference>
          <reference field="11" count="1">
            <x v="1"/>
          </reference>
          <reference field="12" count="1" selected="0">
            <x v="116"/>
          </reference>
        </references>
      </pivotArea>
    </format>
    <format dxfId="122">
      <pivotArea dataOnly="0" labelOnly="1" outline="0" fieldPosition="0">
        <references count="10">
          <reference field="0" count="1" selected="0">
            <x v="94"/>
          </reference>
          <reference field="1" count="1" selected="0">
            <x v="9"/>
          </reference>
          <reference field="3" count="1" selected="0">
            <x v="3"/>
          </reference>
          <reference field="4" count="1" selected="0">
            <x v="4"/>
          </reference>
          <reference field="5" count="1" selected="0">
            <x v="449"/>
          </reference>
          <reference field="6" count="1" selected="0">
            <x v="8"/>
          </reference>
          <reference field="8" count="1" selected="0">
            <x v="2"/>
          </reference>
          <reference field="10" count="1" selected="0">
            <x v="0"/>
          </reference>
          <reference field="11" count="1">
            <x v="1"/>
          </reference>
          <reference field="12" count="1" selected="0">
            <x v="104"/>
          </reference>
        </references>
      </pivotArea>
    </format>
    <format dxfId="121">
      <pivotArea dataOnly="0" labelOnly="1" outline="0" fieldPosition="0">
        <references count="10">
          <reference field="0" count="1" selected="0">
            <x v="98"/>
          </reference>
          <reference field="1" count="1" selected="0">
            <x v="9"/>
          </reference>
          <reference field="3" count="1" selected="0">
            <x v="2"/>
          </reference>
          <reference field="4" count="1" selected="0">
            <x v="4"/>
          </reference>
          <reference field="5" count="1" selected="0">
            <x v="451"/>
          </reference>
          <reference field="6" count="1" selected="0">
            <x v="8"/>
          </reference>
          <reference field="8" count="1" selected="0">
            <x v="2"/>
          </reference>
          <reference field="10" count="1" selected="0">
            <x v="0"/>
          </reference>
          <reference field="11" count="1">
            <x v="1"/>
          </reference>
          <reference field="12" count="1" selected="0">
            <x v="111"/>
          </reference>
        </references>
      </pivotArea>
    </format>
    <format dxfId="120">
      <pivotArea dataOnly="0" labelOnly="1" outline="0" fieldPosition="0">
        <references count="10">
          <reference field="0" count="1" selected="0">
            <x v="98"/>
          </reference>
          <reference field="1" count="1" selected="0">
            <x v="38"/>
          </reference>
          <reference field="3" count="1" selected="0">
            <x v="3"/>
          </reference>
          <reference field="4" count="1" selected="0">
            <x v="4"/>
          </reference>
          <reference field="5" count="1" selected="0">
            <x v="452"/>
          </reference>
          <reference field="6" count="1" selected="0">
            <x v="3"/>
          </reference>
          <reference field="8" count="1" selected="0">
            <x v="3"/>
          </reference>
          <reference field="10" count="1" selected="0">
            <x v="5"/>
          </reference>
          <reference field="11" count="1">
            <x v="1"/>
          </reference>
          <reference field="12" count="1" selected="0">
            <x v="109"/>
          </reference>
        </references>
      </pivotArea>
    </format>
    <format dxfId="119">
      <pivotArea dataOnly="0" labelOnly="1" outline="0" fieldPosition="0">
        <references count="10">
          <reference field="0" count="1" selected="0">
            <x v="98"/>
          </reference>
          <reference field="1" count="1" selected="0">
            <x v="16"/>
          </reference>
          <reference field="3" count="1" selected="0">
            <x v="3"/>
          </reference>
          <reference field="4" count="1" selected="0">
            <x v="4"/>
          </reference>
          <reference field="5" count="1" selected="0">
            <x v="453"/>
          </reference>
          <reference field="6" count="1" selected="0">
            <x v="7"/>
          </reference>
          <reference field="8" count="1" selected="0">
            <x v="3"/>
          </reference>
          <reference field="10" count="1" selected="0">
            <x v="5"/>
          </reference>
          <reference field="11" count="1">
            <x v="1"/>
          </reference>
          <reference field="12" count="1" selected="0">
            <x v="109"/>
          </reference>
        </references>
      </pivotArea>
    </format>
    <format dxfId="118">
      <pivotArea dataOnly="0" labelOnly="1" outline="0" fieldPosition="0">
        <references count="10">
          <reference field="0" count="1" selected="0">
            <x v="104"/>
          </reference>
          <reference field="1" count="1" selected="0">
            <x v="9"/>
          </reference>
          <reference field="3" count="1" selected="0">
            <x v="2"/>
          </reference>
          <reference field="4" count="1" selected="0">
            <x v="4"/>
          </reference>
          <reference field="5" count="1" selected="0">
            <x v="454"/>
          </reference>
          <reference field="6" count="1" selected="0">
            <x v="5"/>
          </reference>
          <reference field="8" count="1" selected="0">
            <x v="1"/>
          </reference>
          <reference field="10" count="1" selected="0">
            <x v="4"/>
          </reference>
          <reference field="11" count="1">
            <x v="1"/>
          </reference>
          <reference field="12" count="1" selected="0">
            <x v="110"/>
          </reference>
        </references>
      </pivotArea>
    </format>
    <format dxfId="117">
      <pivotArea dataOnly="0" labelOnly="1" outline="0" fieldPosition="0">
        <references count="10">
          <reference field="0" count="1" selected="0">
            <x v="105"/>
          </reference>
          <reference field="1" count="1" selected="0">
            <x v="9"/>
          </reference>
          <reference field="3" count="1" selected="0">
            <x v="2"/>
          </reference>
          <reference field="4" count="1" selected="0">
            <x v="4"/>
          </reference>
          <reference field="5" count="1" selected="0">
            <x v="456"/>
          </reference>
          <reference field="6" count="1" selected="0">
            <x v="3"/>
          </reference>
          <reference field="8" count="1" selected="0">
            <x v="1"/>
          </reference>
          <reference field="10" count="1" selected="0">
            <x v="4"/>
          </reference>
          <reference field="11" count="1">
            <x v="1"/>
          </reference>
          <reference field="12" count="1" selected="0">
            <x v="120"/>
          </reference>
        </references>
      </pivotArea>
    </format>
    <format dxfId="116">
      <pivotArea dataOnly="0" labelOnly="1" outline="0" fieldPosition="0">
        <references count="10">
          <reference field="0" count="1" selected="0">
            <x v="106"/>
          </reference>
          <reference field="1" count="1" selected="0">
            <x v="28"/>
          </reference>
          <reference field="3" count="1" selected="0">
            <x v="3"/>
          </reference>
          <reference field="4" count="1" selected="0">
            <x v="4"/>
          </reference>
          <reference field="5" count="1" selected="0">
            <x v="457"/>
          </reference>
          <reference field="6" count="1" selected="0">
            <x v="3"/>
          </reference>
          <reference field="8" count="1" selected="0">
            <x v="2"/>
          </reference>
          <reference field="10" count="1" selected="0">
            <x v="5"/>
          </reference>
          <reference field="11" count="1">
            <x v="3"/>
          </reference>
          <reference field="12" count="1" selected="0">
            <x v="121"/>
          </reference>
        </references>
      </pivotArea>
    </format>
    <format dxfId="115">
      <pivotArea dataOnly="0" labelOnly="1" outline="0" fieldPosition="0">
        <references count="10">
          <reference field="0" count="1" selected="0">
            <x v="107"/>
          </reference>
          <reference field="1" count="1" selected="0">
            <x v="68"/>
          </reference>
          <reference field="3" count="1" selected="0">
            <x v="3"/>
          </reference>
          <reference field="4" count="1" selected="0">
            <x v="4"/>
          </reference>
          <reference field="5" count="1" selected="0">
            <x v="458"/>
          </reference>
          <reference field="6" count="1" selected="0">
            <x v="4"/>
          </reference>
          <reference field="8" count="1" selected="0">
            <x v="6"/>
          </reference>
          <reference field="10" count="1" selected="0">
            <x v="8"/>
          </reference>
          <reference field="11" count="1">
            <x v="1"/>
          </reference>
          <reference field="12" count="1" selected="0">
            <x v="122"/>
          </reference>
        </references>
      </pivotArea>
    </format>
    <format dxfId="114">
      <pivotArea dataOnly="0" labelOnly="1" outline="0" fieldPosition="0">
        <references count="10">
          <reference field="0" count="1" selected="0">
            <x v="110"/>
          </reference>
          <reference field="1" count="1" selected="0">
            <x v="16"/>
          </reference>
          <reference field="3" count="1" selected="0">
            <x v="2"/>
          </reference>
          <reference field="4" count="1" selected="0">
            <x v="4"/>
          </reference>
          <reference field="5" count="1" selected="0">
            <x v="459"/>
          </reference>
          <reference field="6" count="1" selected="0">
            <x v="4"/>
          </reference>
          <reference field="8" count="1" selected="0">
            <x v="1"/>
          </reference>
          <reference field="10" count="1" selected="0">
            <x v="4"/>
          </reference>
          <reference field="11" count="1">
            <x v="1"/>
          </reference>
          <reference field="12" count="1" selected="0">
            <x v="124"/>
          </reference>
        </references>
      </pivotArea>
    </format>
    <format dxfId="113">
      <pivotArea dataOnly="0" labelOnly="1" outline="0" fieldPosition="0">
        <references count="10">
          <reference field="0" count="1" selected="0">
            <x v="110"/>
          </reference>
          <reference field="1" count="1" selected="0">
            <x v="9"/>
          </reference>
          <reference field="3" count="1" selected="0">
            <x v="2"/>
          </reference>
          <reference field="4" count="1" selected="0">
            <x v="4"/>
          </reference>
          <reference field="5" count="1" selected="0">
            <x v="460"/>
          </reference>
          <reference field="6" count="1" selected="0">
            <x v="7"/>
          </reference>
          <reference field="8" count="1" selected="0">
            <x v="1"/>
          </reference>
          <reference field="10" count="1" selected="0">
            <x v="4"/>
          </reference>
          <reference field="11" count="1">
            <x v="1"/>
          </reference>
          <reference field="12" count="1" selected="0">
            <x v="124"/>
          </reference>
        </references>
      </pivotArea>
    </format>
    <format dxfId="112">
      <pivotArea dataOnly="0" labelOnly="1" outline="0" fieldPosition="0">
        <references count="10">
          <reference field="0" count="1" selected="0">
            <x v="94"/>
          </reference>
          <reference field="1" count="1" selected="0">
            <x v="67"/>
          </reference>
          <reference field="3" count="1" selected="0">
            <x v="2"/>
          </reference>
          <reference field="4" count="1" selected="0">
            <x v="6"/>
          </reference>
          <reference field="5" count="1" selected="0">
            <x v="0"/>
          </reference>
          <reference field="6" count="1" selected="0">
            <x v="30"/>
          </reference>
          <reference field="8" count="1" selected="0">
            <x v="3"/>
          </reference>
          <reference field="10" count="1" selected="0">
            <x v="5"/>
          </reference>
          <reference field="11" count="1">
            <x v="1"/>
          </reference>
          <reference field="12" count="1" selected="0">
            <x v="103"/>
          </reference>
        </references>
      </pivotArea>
    </format>
    <format dxfId="111">
      <pivotArea dataOnly="0" labelOnly="1" outline="0" fieldPosition="0">
        <references count="10">
          <reference field="0" count="1" selected="0">
            <x v="96"/>
          </reference>
          <reference field="1" count="1" selected="0">
            <x v="28"/>
          </reference>
          <reference field="3" count="1" selected="0">
            <x v="2"/>
          </reference>
          <reference field="4" count="1" selected="0">
            <x v="6"/>
          </reference>
          <reference field="5" count="1" selected="0">
            <x v="1"/>
          </reference>
          <reference field="6" count="1" selected="0">
            <x v="30"/>
          </reference>
          <reference field="8" count="1" selected="0">
            <x v="3"/>
          </reference>
          <reference field="10" count="1" selected="0">
            <x v="5"/>
          </reference>
          <reference field="11" count="1">
            <x v="1"/>
          </reference>
          <reference field="12" count="1" selected="0">
            <x v="106"/>
          </reference>
        </references>
      </pivotArea>
    </format>
    <format dxfId="110">
      <pivotArea dataOnly="0" labelOnly="1" outline="0" fieldPosition="0">
        <references count="10">
          <reference field="0" count="1" selected="0">
            <x v="2"/>
          </reference>
          <reference field="1" count="1" selected="0">
            <x v="43"/>
          </reference>
          <reference field="3" count="1" selected="0">
            <x v="2"/>
          </reference>
          <reference field="4" count="1" selected="0">
            <x v="7"/>
          </reference>
          <reference field="5" count="1" selected="0">
            <x v="2"/>
          </reference>
          <reference field="6" count="1" selected="0">
            <x v="14"/>
          </reference>
          <reference field="8" count="1" selected="0">
            <x v="0"/>
          </reference>
          <reference field="10" count="1" selected="0">
            <x v="1"/>
          </reference>
          <reference field="11" count="1">
            <x v="1"/>
          </reference>
          <reference field="12" count="1" selected="0">
            <x v="2"/>
          </reference>
        </references>
      </pivotArea>
    </format>
    <format dxfId="109">
      <pivotArea dataOnly="0" labelOnly="1" outline="0" fieldPosition="0">
        <references count="10">
          <reference field="0" count="1" selected="0">
            <x v="4"/>
          </reference>
          <reference field="1" count="1" selected="0">
            <x v="10"/>
          </reference>
          <reference field="3" count="1" selected="0">
            <x v="2"/>
          </reference>
          <reference field="4" count="1" selected="0">
            <x v="7"/>
          </reference>
          <reference field="5" count="1" selected="0">
            <x v="3"/>
          </reference>
          <reference field="6" count="1" selected="0">
            <x v="15"/>
          </reference>
          <reference field="8" count="1" selected="0">
            <x v="0"/>
          </reference>
          <reference field="10" count="1" selected="0">
            <x v="1"/>
          </reference>
          <reference field="11" count="1">
            <x v="1"/>
          </reference>
          <reference field="12" count="1" selected="0">
            <x v="4"/>
          </reference>
        </references>
      </pivotArea>
    </format>
    <format dxfId="108">
      <pivotArea dataOnly="0" labelOnly="1" outline="0" fieldPosition="0">
        <references count="10">
          <reference field="0" count="1" selected="0">
            <x v="2"/>
          </reference>
          <reference field="1" count="1" selected="0">
            <x v="20"/>
          </reference>
          <reference field="3" count="1" selected="0">
            <x v="3"/>
          </reference>
          <reference field="4" count="1" selected="0">
            <x v="7"/>
          </reference>
          <reference field="5" count="1" selected="0">
            <x v="4"/>
          </reference>
          <reference field="6" count="1" selected="0">
            <x v="16"/>
          </reference>
          <reference field="8" count="1" selected="0">
            <x v="0"/>
          </reference>
          <reference field="10" count="1" selected="0">
            <x v="1"/>
          </reference>
          <reference field="11" count="1">
            <x v="1"/>
          </reference>
          <reference field="12" count="1" selected="0">
            <x v="2"/>
          </reference>
        </references>
      </pivotArea>
    </format>
    <format dxfId="107">
      <pivotArea dataOnly="0" labelOnly="1" outline="0" fieldPosition="0">
        <references count="10">
          <reference field="0" count="1" selected="0">
            <x v="7"/>
          </reference>
          <reference field="1" count="1" selected="0">
            <x v="9"/>
          </reference>
          <reference field="3" count="1" selected="0">
            <x v="3"/>
          </reference>
          <reference field="4" count="1" selected="0">
            <x v="7"/>
          </reference>
          <reference field="5" count="1" selected="0">
            <x v="5"/>
          </reference>
          <reference field="6" count="1" selected="0">
            <x v="17"/>
          </reference>
          <reference field="8" count="1" selected="0">
            <x v="0"/>
          </reference>
          <reference field="10" count="1" selected="0">
            <x v="1"/>
          </reference>
          <reference field="11" count="1">
            <x v="1"/>
          </reference>
          <reference field="12" count="1" selected="0">
            <x v="7"/>
          </reference>
        </references>
      </pivotArea>
    </format>
    <format dxfId="106">
      <pivotArea dataOnly="0" labelOnly="1" outline="0" fieldPosition="0">
        <references count="10">
          <reference field="0" count="1" selected="0">
            <x v="5"/>
          </reference>
          <reference field="1" count="1" selected="0">
            <x v="47"/>
          </reference>
          <reference field="3" count="1" selected="0">
            <x v="3"/>
          </reference>
          <reference field="4" count="1" selected="0">
            <x v="7"/>
          </reference>
          <reference field="5" count="1" selected="0">
            <x v="6"/>
          </reference>
          <reference field="6" count="1" selected="0">
            <x v="16"/>
          </reference>
          <reference field="8" count="1" selected="0">
            <x v="0"/>
          </reference>
          <reference field="10" count="1" selected="0">
            <x v="1"/>
          </reference>
          <reference field="11" count="1">
            <x v="1"/>
          </reference>
          <reference field="12" count="1" selected="0">
            <x v="5"/>
          </reference>
        </references>
      </pivotArea>
    </format>
    <format dxfId="105">
      <pivotArea dataOnly="0" labelOnly="1" outline="0" fieldPosition="0">
        <references count="10">
          <reference field="0" count="1" selected="0">
            <x v="9"/>
          </reference>
          <reference field="1" count="1" selected="0">
            <x v="28"/>
          </reference>
          <reference field="3" count="1" selected="0">
            <x v="2"/>
          </reference>
          <reference field="4" count="1" selected="0">
            <x v="7"/>
          </reference>
          <reference field="5" count="1" selected="0">
            <x v="7"/>
          </reference>
          <reference field="6" count="1" selected="0">
            <x v="17"/>
          </reference>
          <reference field="8" count="1" selected="0">
            <x v="0"/>
          </reference>
          <reference field="10" count="1" selected="0">
            <x v="1"/>
          </reference>
          <reference field="11" count="1">
            <x v="1"/>
          </reference>
          <reference field="12" count="1" selected="0">
            <x v="9"/>
          </reference>
        </references>
      </pivotArea>
    </format>
    <format dxfId="104">
      <pivotArea dataOnly="0" labelOnly="1" outline="0" fieldPosition="0">
        <references count="10">
          <reference field="0" count="1" selected="0">
            <x v="10"/>
          </reference>
          <reference field="1" count="1" selected="0">
            <x v="32"/>
          </reference>
          <reference field="3" count="1" selected="0">
            <x v="1"/>
          </reference>
          <reference field="4" count="1" selected="0">
            <x v="7"/>
          </reference>
          <reference field="5" count="1" selected="0">
            <x v="8"/>
          </reference>
          <reference field="6" count="1" selected="0">
            <x v="17"/>
          </reference>
          <reference field="8" count="1" selected="0">
            <x v="0"/>
          </reference>
          <reference field="10" count="1" selected="0">
            <x v="1"/>
          </reference>
          <reference field="11" count="1">
            <x v="1"/>
          </reference>
          <reference field="12" count="1" selected="0">
            <x v="10"/>
          </reference>
        </references>
      </pivotArea>
    </format>
    <format dxfId="103">
      <pivotArea dataOnly="0" labelOnly="1" outline="0" fieldPosition="0">
        <references count="10">
          <reference field="0" count="1" selected="0">
            <x v="15"/>
          </reference>
          <reference field="1" count="1" selected="0">
            <x v="22"/>
          </reference>
          <reference field="3" count="1" selected="0">
            <x v="1"/>
          </reference>
          <reference field="4" count="1" selected="0">
            <x v="7"/>
          </reference>
          <reference field="5" count="1" selected="0">
            <x v="9"/>
          </reference>
          <reference field="6" count="1" selected="0">
            <x v="14"/>
          </reference>
          <reference field="8" count="1" selected="0">
            <x v="2"/>
          </reference>
          <reference field="10" count="1" selected="0">
            <x v="0"/>
          </reference>
          <reference field="11" count="1">
            <x v="1"/>
          </reference>
          <reference field="12" count="1" selected="0">
            <x v="12"/>
          </reference>
        </references>
      </pivotArea>
    </format>
    <format dxfId="102">
      <pivotArea dataOnly="0" labelOnly="1" outline="0" fieldPosition="0">
        <references count="10">
          <reference field="0" count="1" selected="0">
            <x v="18"/>
          </reference>
          <reference field="1" count="1" selected="0">
            <x v="19"/>
          </reference>
          <reference field="3" count="1" selected="0">
            <x v="1"/>
          </reference>
          <reference field="4" count="1" selected="0">
            <x v="7"/>
          </reference>
          <reference field="5" count="1" selected="0">
            <x v="10"/>
          </reference>
          <reference field="6" count="1" selected="0">
            <x v="18"/>
          </reference>
          <reference field="8" count="1" selected="0">
            <x v="0"/>
          </reference>
          <reference field="10" count="1" selected="0">
            <x v="1"/>
          </reference>
          <reference field="11" count="1">
            <x v="1"/>
          </reference>
          <reference field="12" count="1" selected="0">
            <x v="18"/>
          </reference>
        </references>
      </pivotArea>
    </format>
    <format dxfId="101">
      <pivotArea dataOnly="0" labelOnly="1" outline="0" fieldPosition="0">
        <references count="10">
          <reference field="0" count="1" selected="0">
            <x v="22"/>
          </reference>
          <reference field="1" count="1" selected="0">
            <x v="14"/>
          </reference>
          <reference field="3" count="1" selected="0">
            <x v="2"/>
          </reference>
          <reference field="4" count="1" selected="0">
            <x v="7"/>
          </reference>
          <reference field="5" count="1" selected="0">
            <x v="11"/>
          </reference>
          <reference field="6" count="1" selected="0">
            <x v="19"/>
          </reference>
          <reference field="8" count="1" selected="0">
            <x v="0"/>
          </reference>
          <reference field="10" count="1" selected="0">
            <x v="1"/>
          </reference>
          <reference field="11" count="1">
            <x v="1"/>
          </reference>
          <reference field="12" count="1" selected="0">
            <x v="22"/>
          </reference>
        </references>
      </pivotArea>
    </format>
    <format dxfId="100">
      <pivotArea dataOnly="0" labelOnly="1" outline="0" fieldPosition="0">
        <references count="10">
          <reference field="0" count="1" selected="0">
            <x v="128"/>
          </reference>
          <reference field="1" count="1" selected="0">
            <x v="20"/>
          </reference>
          <reference field="3" count="1" selected="0">
            <x v="3"/>
          </reference>
          <reference field="4" count="1" selected="0">
            <x v="7"/>
          </reference>
          <reference field="5" count="1" selected="0">
            <x v="12"/>
          </reference>
          <reference field="6" count="1" selected="0">
            <x v="21"/>
          </reference>
          <reference field="8" count="1" selected="0">
            <x v="0"/>
          </reference>
          <reference field="10" count="1" selected="0">
            <x v="2"/>
          </reference>
          <reference field="11" count="1">
            <x v="2"/>
          </reference>
          <reference field="12" count="1" selected="0">
            <x v="150"/>
          </reference>
        </references>
      </pivotArea>
    </format>
    <format dxfId="99">
      <pivotArea dataOnly="0" labelOnly="1" outline="0" fieldPosition="0">
        <references count="10">
          <reference field="0" count="1" selected="0">
            <x v="130"/>
          </reference>
          <reference field="1" count="1" selected="0">
            <x v="23"/>
          </reference>
          <reference field="3" count="1" selected="0">
            <x v="2"/>
          </reference>
          <reference field="4" count="1" selected="0">
            <x v="7"/>
          </reference>
          <reference field="5" count="1" selected="0">
            <x v="13"/>
          </reference>
          <reference field="6" count="1" selected="0">
            <x v="17"/>
          </reference>
          <reference field="8" count="1" selected="0">
            <x v="0"/>
          </reference>
          <reference field="10" count="1" selected="0">
            <x v="2"/>
          </reference>
          <reference field="11" count="1">
            <x v="2"/>
          </reference>
          <reference field="12" count="1" selected="0">
            <x v="151"/>
          </reference>
        </references>
      </pivotArea>
    </format>
    <format dxfId="98">
      <pivotArea dataOnly="0" labelOnly="1" outline="0" fieldPosition="0">
        <references count="10">
          <reference field="0" count="1" selected="0">
            <x v="130"/>
          </reference>
          <reference field="1" count="1" selected="0">
            <x v="70"/>
          </reference>
          <reference field="3" count="1" selected="0">
            <x v="2"/>
          </reference>
          <reference field="4" count="1" selected="0">
            <x v="7"/>
          </reference>
          <reference field="5" count="1" selected="0">
            <x v="14"/>
          </reference>
          <reference field="6" count="1" selected="0">
            <x v="27"/>
          </reference>
          <reference field="8" count="1" selected="0">
            <x v="2"/>
          </reference>
          <reference field="10" count="1" selected="0">
            <x v="5"/>
          </reference>
          <reference field="11" count="1">
            <x v="3"/>
          </reference>
          <reference field="12" count="1" selected="0">
            <x v="152"/>
          </reference>
        </references>
      </pivotArea>
    </format>
    <format dxfId="97">
      <pivotArea dataOnly="0" labelOnly="1" outline="0" fieldPosition="0">
        <references count="10">
          <reference field="0" count="1" selected="0">
            <x v="24"/>
          </reference>
          <reference field="1" count="1" selected="0">
            <x v="20"/>
          </reference>
          <reference field="3" count="1" selected="0">
            <x v="2"/>
          </reference>
          <reference field="4" count="1" selected="0">
            <x v="7"/>
          </reference>
          <reference field="5" count="1" selected="0">
            <x v="22"/>
          </reference>
          <reference field="6" count="1" selected="0">
            <x v="20"/>
          </reference>
          <reference field="8" count="1" selected="0">
            <x v="0"/>
          </reference>
          <reference field="10" count="1" selected="0">
            <x v="1"/>
          </reference>
          <reference field="11" count="1">
            <x v="1"/>
          </reference>
          <reference field="12" count="1" selected="0">
            <x v="24"/>
          </reference>
        </references>
      </pivotArea>
    </format>
    <format dxfId="96">
      <pivotArea dataOnly="0" labelOnly="1" outline="0" fieldPosition="0">
        <references count="10">
          <reference field="0" count="1" selected="0">
            <x v="25"/>
          </reference>
          <reference field="1" count="1" selected="0">
            <x v="33"/>
          </reference>
          <reference field="3" count="1" selected="0">
            <x v="1"/>
          </reference>
          <reference field="4" count="1" selected="0">
            <x v="7"/>
          </reference>
          <reference field="5" count="1" selected="0">
            <x v="33"/>
          </reference>
          <reference field="6" count="1" selected="0">
            <x v="21"/>
          </reference>
          <reference field="8" count="1" selected="0">
            <x v="0"/>
          </reference>
          <reference field="10" count="1" selected="0">
            <x v="1"/>
          </reference>
          <reference field="11" count="1">
            <x v="1"/>
          </reference>
          <reference field="12" count="1" selected="0">
            <x v="25"/>
          </reference>
        </references>
      </pivotArea>
    </format>
    <format dxfId="95">
      <pivotArea dataOnly="0" labelOnly="1" outline="0" fieldPosition="0">
        <references count="10">
          <reference field="0" count="1" selected="0">
            <x v="25"/>
          </reference>
          <reference field="1" count="1" selected="0">
            <x v="30"/>
          </reference>
          <reference field="3" count="1" selected="0">
            <x v="2"/>
          </reference>
          <reference field="4" count="1" selected="0">
            <x v="7"/>
          </reference>
          <reference field="5" count="1" selected="0">
            <x v="44"/>
          </reference>
          <reference field="6" count="1" selected="0">
            <x v="22"/>
          </reference>
          <reference field="8" count="1" selected="0">
            <x v="0"/>
          </reference>
          <reference field="10" count="1" selected="0">
            <x v="1"/>
          </reference>
          <reference field="11" count="1">
            <x v="1"/>
          </reference>
          <reference field="12" count="1" selected="0">
            <x v="25"/>
          </reference>
        </references>
      </pivotArea>
    </format>
    <format dxfId="94">
      <pivotArea dataOnly="0" labelOnly="1" outline="0" fieldPosition="0">
        <references count="10">
          <reference field="0" count="1" selected="0">
            <x v="26"/>
          </reference>
          <reference field="1" count="1" selected="0">
            <x v="84"/>
          </reference>
          <reference field="3" count="1" selected="0">
            <x v="3"/>
          </reference>
          <reference field="4" count="1" selected="0">
            <x v="7"/>
          </reference>
          <reference field="5" count="1" selected="0">
            <x v="55"/>
          </reference>
          <reference field="6" count="1" selected="0">
            <x v="19"/>
          </reference>
          <reference field="8" count="1" selected="0">
            <x v="0"/>
          </reference>
          <reference field="10" count="1" selected="0">
            <x v="1"/>
          </reference>
          <reference field="11" count="1">
            <x v="1"/>
          </reference>
          <reference field="12" count="1" selected="0">
            <x v="26"/>
          </reference>
        </references>
      </pivotArea>
    </format>
    <format dxfId="93">
      <pivotArea dataOnly="0" labelOnly="1" outline="0" fieldPosition="0">
        <references count="10">
          <reference field="0" count="1" selected="0">
            <x v="35"/>
          </reference>
          <reference field="1" count="1" selected="0">
            <x v="9"/>
          </reference>
          <reference field="3" count="1" selected="0">
            <x v="2"/>
          </reference>
          <reference field="4" count="1" selected="0">
            <x v="7"/>
          </reference>
          <reference field="5" count="1" selected="0">
            <x v="57"/>
          </reference>
          <reference field="6" count="1" selected="0">
            <x v="22"/>
          </reference>
          <reference field="8" count="1" selected="0">
            <x v="0"/>
          </reference>
          <reference field="10" count="1" selected="0">
            <x v="1"/>
          </reference>
          <reference field="11" count="1">
            <x v="1"/>
          </reference>
          <reference field="12" count="1" selected="0">
            <x v="35"/>
          </reference>
        </references>
      </pivotArea>
    </format>
    <format dxfId="92">
      <pivotArea dataOnly="0" labelOnly="1" outline="0" fieldPosition="0">
        <references count="10">
          <reference field="0" count="1" selected="0">
            <x v="48"/>
          </reference>
          <reference field="1" count="1" selected="0">
            <x v="0"/>
          </reference>
          <reference field="3" count="1" selected="0">
            <x v="3"/>
          </reference>
          <reference field="4" count="1" selected="0">
            <x v="7"/>
          </reference>
          <reference field="5" count="1" selected="0">
            <x v="58"/>
          </reference>
          <reference field="6" count="1" selected="0">
            <x v="19"/>
          </reference>
          <reference field="8" count="1" selected="0">
            <x v="0"/>
          </reference>
          <reference field="10" count="1" selected="0">
            <x v="1"/>
          </reference>
          <reference field="11" count="1">
            <x v="1"/>
          </reference>
          <reference field="12" count="1" selected="0">
            <x v="47"/>
          </reference>
        </references>
      </pivotArea>
    </format>
    <format dxfId="91">
      <pivotArea dataOnly="0" labelOnly="1" outline="0" fieldPosition="0">
        <references count="10">
          <reference field="0" count="1" selected="0">
            <x v="47"/>
          </reference>
          <reference field="1" count="1" selected="0">
            <x v="20"/>
          </reference>
          <reference field="3" count="1" selected="0">
            <x v="3"/>
          </reference>
          <reference field="4" count="1" selected="0">
            <x v="7"/>
          </reference>
          <reference field="5" count="1" selected="0">
            <x v="59"/>
          </reference>
          <reference field="6" count="1" selected="0">
            <x v="23"/>
          </reference>
          <reference field="8" count="1" selected="0">
            <x v="0"/>
          </reference>
          <reference field="10" count="1" selected="0">
            <x v="1"/>
          </reference>
          <reference field="11" count="1">
            <x v="1"/>
          </reference>
          <reference field="12" count="1" selected="0">
            <x v="46"/>
          </reference>
        </references>
      </pivotArea>
    </format>
    <format dxfId="90">
      <pivotArea dataOnly="0" labelOnly="1" outline="0" fieldPosition="0">
        <references count="10">
          <reference field="0" count="1" selected="0">
            <x v="49"/>
          </reference>
          <reference field="1" count="1" selected="0">
            <x v="9"/>
          </reference>
          <reference field="3" count="1" selected="0">
            <x v="2"/>
          </reference>
          <reference field="4" count="1" selected="0">
            <x v="7"/>
          </reference>
          <reference field="5" count="1" selected="0">
            <x v="60"/>
          </reference>
          <reference field="6" count="1" selected="0">
            <x v="24"/>
          </reference>
          <reference field="8" count="1" selected="0">
            <x v="0"/>
          </reference>
          <reference field="10" count="1" selected="0">
            <x v="1"/>
          </reference>
          <reference field="11" count="1">
            <x v="1"/>
          </reference>
          <reference field="12" count="1" selected="0">
            <x v="48"/>
          </reference>
        </references>
      </pivotArea>
    </format>
    <format dxfId="89">
      <pivotArea dataOnly="0" labelOnly="1" outline="0" fieldPosition="0">
        <references count="10">
          <reference field="0" count="1" selected="0">
            <x v="49"/>
          </reference>
          <reference field="1" count="1" selected="0">
            <x v="36"/>
          </reference>
          <reference field="3" count="1" selected="0">
            <x v="3"/>
          </reference>
          <reference field="4" count="1" selected="0">
            <x v="7"/>
          </reference>
          <reference field="5" count="1" selected="0">
            <x v="61"/>
          </reference>
          <reference field="6" count="1" selected="0">
            <x v="25"/>
          </reference>
          <reference field="8" count="1" selected="0">
            <x v="0"/>
          </reference>
          <reference field="10" count="1" selected="0">
            <x v="1"/>
          </reference>
          <reference field="11" count="1">
            <x v="1"/>
          </reference>
          <reference field="12" count="1" selected="0">
            <x v="48"/>
          </reference>
        </references>
      </pivotArea>
    </format>
    <format dxfId="88">
      <pivotArea dataOnly="0" labelOnly="1" outline="0" fieldPosition="0">
        <references count="10">
          <reference field="0" count="1" selected="0">
            <x v="63"/>
          </reference>
          <reference field="1" count="1" selected="0">
            <x v="9"/>
          </reference>
          <reference field="3" count="1" selected="0">
            <x v="1"/>
          </reference>
          <reference field="4" count="1" selected="0">
            <x v="7"/>
          </reference>
          <reference field="5" count="1" selected="0">
            <x v="62"/>
          </reference>
          <reference field="6" count="1" selected="0">
            <x v="24"/>
          </reference>
          <reference field="8" count="1" selected="0">
            <x v="0"/>
          </reference>
          <reference field="10" count="1" selected="0">
            <x v="1"/>
          </reference>
          <reference field="11" count="1">
            <x v="1"/>
          </reference>
          <reference field="12" count="1" selected="0">
            <x v="62"/>
          </reference>
        </references>
      </pivotArea>
    </format>
    <format dxfId="87">
      <pivotArea dataOnly="0" labelOnly="1" outline="0" fieldPosition="0">
        <references count="10">
          <reference field="0" count="1" selected="0">
            <x v="63"/>
          </reference>
          <reference field="1" count="1" selected="0">
            <x v="9"/>
          </reference>
          <reference field="3" count="1" selected="0">
            <x v="3"/>
          </reference>
          <reference field="4" count="1" selected="0">
            <x v="7"/>
          </reference>
          <reference field="5" count="1" selected="0">
            <x v="63"/>
          </reference>
          <reference field="6" count="1" selected="0">
            <x v="24"/>
          </reference>
          <reference field="8" count="1" selected="0">
            <x v="0"/>
          </reference>
          <reference field="10" count="1" selected="0">
            <x v="1"/>
          </reference>
          <reference field="11" count="1">
            <x v="1"/>
          </reference>
          <reference field="12" count="1" selected="0">
            <x v="62"/>
          </reference>
        </references>
      </pivotArea>
    </format>
    <format dxfId="86">
      <pivotArea dataOnly="0" labelOnly="1" outline="0" fieldPosition="0">
        <references count="10">
          <reference field="0" count="1" selected="0">
            <x v="64"/>
          </reference>
          <reference field="1" count="1" selected="0">
            <x v="30"/>
          </reference>
          <reference field="3" count="1" selected="0">
            <x v="1"/>
          </reference>
          <reference field="4" count="1" selected="0">
            <x v="7"/>
          </reference>
          <reference field="5" count="1" selected="0">
            <x v="64"/>
          </reference>
          <reference field="6" count="1" selected="0">
            <x v="24"/>
          </reference>
          <reference field="8" count="1" selected="0">
            <x v="0"/>
          </reference>
          <reference field="10" count="1" selected="0">
            <x v="1"/>
          </reference>
          <reference field="11" count="1">
            <x v="1"/>
          </reference>
          <reference field="12" count="1" selected="0">
            <x v="63"/>
          </reference>
        </references>
      </pivotArea>
    </format>
    <format dxfId="85">
      <pivotArea dataOnly="0" labelOnly="1" outline="0" fieldPosition="0">
        <references count="10">
          <reference field="0" count="1" selected="0">
            <x v="64"/>
          </reference>
          <reference field="1" count="1" selected="0">
            <x v="20"/>
          </reference>
          <reference field="3" count="1" selected="0">
            <x v="2"/>
          </reference>
          <reference field="4" count="1" selected="0">
            <x v="7"/>
          </reference>
          <reference field="5" count="1" selected="0">
            <x v="65"/>
          </reference>
          <reference field="6" count="1" selected="0">
            <x v="24"/>
          </reference>
          <reference field="8" count="1" selected="0">
            <x v="0"/>
          </reference>
          <reference field="10" count="1" selected="0">
            <x v="1"/>
          </reference>
          <reference field="11" count="1">
            <x v="1"/>
          </reference>
          <reference field="12" count="1" selected="0">
            <x v="63"/>
          </reference>
        </references>
      </pivotArea>
    </format>
    <format dxfId="84">
      <pivotArea dataOnly="0" labelOnly="1" outline="0" fieldPosition="0">
        <references count="10">
          <reference field="0" count="1" selected="0">
            <x v="66"/>
          </reference>
          <reference field="1" count="1" selected="0">
            <x v="9"/>
          </reference>
          <reference field="3" count="1" selected="0">
            <x v="3"/>
          </reference>
          <reference field="4" count="1" selected="0">
            <x v="7"/>
          </reference>
          <reference field="5" count="1" selected="0">
            <x v="66"/>
          </reference>
          <reference field="6" count="1" selected="0">
            <x v="20"/>
          </reference>
          <reference field="8" count="1" selected="0">
            <x v="0"/>
          </reference>
          <reference field="10" count="1" selected="0">
            <x v="1"/>
          </reference>
          <reference field="11" count="1">
            <x v="1"/>
          </reference>
          <reference field="12" count="1" selected="0">
            <x v="65"/>
          </reference>
        </references>
      </pivotArea>
    </format>
    <format dxfId="83">
      <pivotArea dataOnly="0" labelOnly="1" outline="0" fieldPosition="0">
        <references count="10">
          <reference field="0" count="1" selected="0">
            <x v="67"/>
          </reference>
          <reference field="1" count="1" selected="0">
            <x v="26"/>
          </reference>
          <reference field="3" count="1" selected="0">
            <x v="2"/>
          </reference>
          <reference field="4" count="1" selected="0">
            <x v="7"/>
          </reference>
          <reference field="5" count="1" selected="0">
            <x v="67"/>
          </reference>
          <reference field="6" count="1" selected="0">
            <x v="18"/>
          </reference>
          <reference field="8" count="1" selected="0">
            <x v="0"/>
          </reference>
          <reference field="10" count="1" selected="0">
            <x v="1"/>
          </reference>
          <reference field="11" count="1">
            <x v="1"/>
          </reference>
          <reference field="12" count="1" selected="0">
            <x v="66"/>
          </reference>
        </references>
      </pivotArea>
    </format>
    <format dxfId="82">
      <pivotArea dataOnly="0" labelOnly="1" outline="0" fieldPosition="0">
        <references count="10">
          <reference field="0" count="1" selected="0">
            <x v="68"/>
          </reference>
          <reference field="1" count="1" selected="0">
            <x v="28"/>
          </reference>
          <reference field="3" count="1" selected="0">
            <x v="3"/>
          </reference>
          <reference field="4" count="1" selected="0">
            <x v="7"/>
          </reference>
          <reference field="5" count="1" selected="0">
            <x v="68"/>
          </reference>
          <reference field="6" count="1" selected="0">
            <x v="18"/>
          </reference>
          <reference field="8" count="1" selected="0">
            <x v="4"/>
          </reference>
          <reference field="10" count="1" selected="0">
            <x v="6"/>
          </reference>
          <reference field="11" count="1">
            <x v="1"/>
          </reference>
          <reference field="12" count="1" selected="0">
            <x v="74"/>
          </reference>
        </references>
      </pivotArea>
    </format>
    <format dxfId="81">
      <pivotArea dataOnly="0" labelOnly="1" outline="0" fieldPosition="0">
        <references count="10">
          <reference field="0" count="1" selected="0">
            <x v="69"/>
          </reference>
          <reference field="1" count="1" selected="0">
            <x v="23"/>
          </reference>
          <reference field="3" count="1" selected="0">
            <x v="1"/>
          </reference>
          <reference field="4" count="1" selected="0">
            <x v="7"/>
          </reference>
          <reference field="5" count="1" selected="0">
            <x v="69"/>
          </reference>
          <reference field="6" count="1" selected="0">
            <x v="16"/>
          </reference>
          <reference field="8" count="1" selected="0">
            <x v="0"/>
          </reference>
          <reference field="10" count="1" selected="0">
            <x v="1"/>
          </reference>
          <reference field="11" count="1">
            <x v="1"/>
          </reference>
          <reference field="12" count="1" selected="0">
            <x v="68"/>
          </reference>
        </references>
      </pivotArea>
    </format>
    <format dxfId="80">
      <pivotArea dataOnly="0" labelOnly="1" outline="0" fieldPosition="0">
        <references count="10">
          <reference field="0" count="1" selected="0">
            <x v="70"/>
          </reference>
          <reference field="1" count="1" selected="0">
            <x v="47"/>
          </reference>
          <reference field="3" count="1" selected="0">
            <x v="2"/>
          </reference>
          <reference field="4" count="1" selected="0">
            <x v="7"/>
          </reference>
          <reference field="5" count="1" selected="0">
            <x v="70"/>
          </reference>
          <reference field="6" count="1" selected="0">
            <x v="18"/>
          </reference>
          <reference field="8" count="1" selected="0">
            <x v="2"/>
          </reference>
          <reference field="10" count="1" selected="0">
            <x v="0"/>
          </reference>
          <reference field="11" count="1">
            <x v="1"/>
          </reference>
          <reference field="12" count="1" selected="0">
            <x v="65"/>
          </reference>
        </references>
      </pivotArea>
    </format>
    <format dxfId="79">
      <pivotArea dataOnly="0" labelOnly="1" outline="0" fieldPosition="0">
        <references count="10">
          <reference field="0" count="1" selected="0">
            <x v="71"/>
          </reference>
          <reference field="1" count="1" selected="0">
            <x v="16"/>
          </reference>
          <reference field="3" count="1" selected="0">
            <x v="3"/>
          </reference>
          <reference field="4" count="1" selected="0">
            <x v="7"/>
          </reference>
          <reference field="5" count="1" selected="0">
            <x v="71"/>
          </reference>
          <reference field="6" count="1" selected="0">
            <x v="26"/>
          </reference>
          <reference field="8" count="1" selected="0">
            <x v="0"/>
          </reference>
          <reference field="10" count="1" selected="0">
            <x v="1"/>
          </reference>
          <reference field="11" count="1">
            <x v="1"/>
          </reference>
          <reference field="12" count="1" selected="0">
            <x v="74"/>
          </reference>
        </references>
      </pivotArea>
    </format>
    <format dxfId="78">
      <pivotArea dataOnly="0" labelOnly="1" outline="0" fieldPosition="0">
        <references count="10">
          <reference field="0" count="1" selected="0">
            <x v="71"/>
          </reference>
          <reference field="1" count="1" selected="0">
            <x v="30"/>
          </reference>
          <reference field="3" count="1" selected="0">
            <x v="2"/>
          </reference>
          <reference field="4" count="1" selected="0">
            <x v="7"/>
          </reference>
          <reference field="5" count="1" selected="0">
            <x v="72"/>
          </reference>
          <reference field="6" count="1" selected="0">
            <x v="24"/>
          </reference>
          <reference field="8" count="1" selected="0">
            <x v="3"/>
          </reference>
          <reference field="10" count="1" selected="0">
            <x v="5"/>
          </reference>
          <reference field="11" count="1">
            <x v="1"/>
          </reference>
          <reference field="12" count="1" selected="0">
            <x v="63"/>
          </reference>
        </references>
      </pivotArea>
    </format>
    <format dxfId="77">
      <pivotArea dataOnly="0" labelOnly="1" outline="0" fieldPosition="0">
        <references count="10">
          <reference field="0" count="1" selected="0">
            <x v="72"/>
          </reference>
          <reference field="1" count="1" selected="0">
            <x v="12"/>
          </reference>
          <reference field="3" count="1" selected="0">
            <x v="2"/>
          </reference>
          <reference field="4" count="1" selected="0">
            <x v="7"/>
          </reference>
          <reference field="5" count="1" selected="0">
            <x v="73"/>
          </reference>
          <reference field="6" count="1" selected="0">
            <x v="19"/>
          </reference>
          <reference field="8" count="1" selected="0">
            <x v="3"/>
          </reference>
          <reference field="10" count="1" selected="0">
            <x v="5"/>
          </reference>
          <reference field="11" count="1">
            <x v="1"/>
          </reference>
          <reference field="12" count="1" selected="0">
            <x v="64"/>
          </reference>
        </references>
      </pivotArea>
    </format>
    <format dxfId="76">
      <pivotArea dataOnly="0" labelOnly="1" outline="0" fieldPosition="0">
        <references count="10">
          <reference field="0" count="1" selected="0">
            <x v="73"/>
          </reference>
          <reference field="1" count="1" selected="0">
            <x v="20"/>
          </reference>
          <reference field="3" count="1" selected="0">
            <x v="2"/>
          </reference>
          <reference field="4" count="1" selected="0">
            <x v="7"/>
          </reference>
          <reference field="5" count="1" selected="0">
            <x v="74"/>
          </reference>
          <reference field="6" count="1" selected="0">
            <x v="21"/>
          </reference>
          <reference field="8" count="1" selected="0">
            <x v="4"/>
          </reference>
          <reference field="10" count="1" selected="0">
            <x v="6"/>
          </reference>
          <reference field="11" count="1">
            <x v="1"/>
          </reference>
          <reference field="12" count="1" selected="0">
            <x v="75"/>
          </reference>
        </references>
      </pivotArea>
    </format>
    <format dxfId="75">
      <pivotArea dataOnly="0" labelOnly="1" outline="0" fieldPosition="0">
        <references count="10">
          <reference field="0" count="1" selected="0">
            <x v="73"/>
          </reference>
          <reference field="1" count="1" selected="0">
            <x v="19"/>
          </reference>
          <reference field="3" count="1" selected="0">
            <x v="2"/>
          </reference>
          <reference field="4" count="1" selected="0">
            <x v="7"/>
          </reference>
          <reference field="5" count="1" selected="0">
            <x v="75"/>
          </reference>
          <reference field="6" count="1" selected="0">
            <x v="18"/>
          </reference>
          <reference field="8" count="1" selected="0">
            <x v="4"/>
          </reference>
          <reference field="10" count="1" selected="0">
            <x v="6"/>
          </reference>
          <reference field="11" count="1">
            <x v="1"/>
          </reference>
          <reference field="12" count="1" selected="0">
            <x v="75"/>
          </reference>
        </references>
      </pivotArea>
    </format>
    <format dxfId="74">
      <pivotArea dataOnly="0" labelOnly="1" outline="0" fieldPosition="0">
        <references count="10">
          <reference field="0" count="1" selected="0">
            <x v="74"/>
          </reference>
          <reference field="1" count="1" selected="0">
            <x v="23"/>
          </reference>
          <reference field="3" count="1" selected="0">
            <x v="2"/>
          </reference>
          <reference field="4" count="1" selected="0">
            <x v="7"/>
          </reference>
          <reference field="5" count="1" selected="0">
            <x v="76"/>
          </reference>
          <reference field="6" count="1" selected="0">
            <x v="16"/>
          </reference>
          <reference field="8" count="1" selected="0">
            <x v="1"/>
          </reference>
          <reference field="10" count="1" selected="0">
            <x v="4"/>
          </reference>
          <reference field="11" count="1">
            <x v="1"/>
          </reference>
          <reference field="12" count="1" selected="0">
            <x v="77"/>
          </reference>
        </references>
      </pivotArea>
    </format>
    <format dxfId="73">
      <pivotArea dataOnly="0" labelOnly="1" outline="0" fieldPosition="0">
        <references count="10">
          <reference field="0" count="1" selected="0">
            <x v="75"/>
          </reference>
          <reference field="1" count="1" selected="0">
            <x v="10"/>
          </reference>
          <reference field="3" count="1" selected="0">
            <x v="2"/>
          </reference>
          <reference field="4" count="1" selected="0">
            <x v="7"/>
          </reference>
          <reference field="5" count="1" selected="0">
            <x v="77"/>
          </reference>
          <reference field="6" count="1" selected="0">
            <x v="24"/>
          </reference>
          <reference field="8" count="1" selected="0">
            <x v="3"/>
          </reference>
          <reference field="10" count="1" selected="0">
            <x v="5"/>
          </reference>
          <reference field="11" count="1">
            <x v="1"/>
          </reference>
          <reference field="12" count="1" selected="0">
            <x v="68"/>
          </reference>
        </references>
      </pivotArea>
    </format>
    <format dxfId="72">
      <pivotArea dataOnly="0" labelOnly="1" outline="0" fieldPosition="0">
        <references count="10">
          <reference field="0" count="1" selected="0">
            <x v="76"/>
          </reference>
          <reference field="1" count="1" selected="0">
            <x v="52"/>
          </reference>
          <reference field="3" count="1" selected="0">
            <x v="2"/>
          </reference>
          <reference field="4" count="1" selected="0">
            <x v="7"/>
          </reference>
          <reference field="5" count="1" selected="0">
            <x v="78"/>
          </reference>
          <reference field="6" count="1" selected="0">
            <x v="17"/>
          </reference>
          <reference field="8" count="1" selected="0">
            <x v="3"/>
          </reference>
          <reference field="10" count="1" selected="0">
            <x v="5"/>
          </reference>
          <reference field="11" count="1">
            <x v="1"/>
          </reference>
          <reference field="12" count="1" selected="0">
            <x v="79"/>
          </reference>
        </references>
      </pivotArea>
    </format>
    <format dxfId="71">
      <pivotArea dataOnly="0" labelOnly="1" outline="0" fieldPosition="0">
        <references count="10">
          <reference field="0" count="1" selected="0">
            <x v="81"/>
          </reference>
          <reference field="1" count="1" selected="0">
            <x v="68"/>
          </reference>
          <reference field="3" count="1" selected="0">
            <x v="2"/>
          </reference>
          <reference field="4" count="1" selected="0">
            <x v="7"/>
          </reference>
          <reference field="5" count="1" selected="0">
            <x v="79"/>
          </reference>
          <reference field="6" count="1" selected="0">
            <x v="27"/>
          </reference>
          <reference field="8" count="1" selected="0">
            <x v="1"/>
          </reference>
          <reference field="10" count="1" selected="0">
            <x v="4"/>
          </reference>
          <reference field="11" count="1">
            <x v="1"/>
          </reference>
          <reference field="12" count="1" selected="0">
            <x v="75"/>
          </reference>
        </references>
      </pivotArea>
    </format>
    <format dxfId="70">
      <pivotArea dataOnly="0" labelOnly="1" outline="0" fieldPosition="0">
        <references count="10">
          <reference field="0" count="1" selected="0">
            <x v="82"/>
          </reference>
          <reference field="1" count="1" selected="0">
            <x v="56"/>
          </reference>
          <reference field="3" count="1" selected="0">
            <x v="2"/>
          </reference>
          <reference field="4" count="1" selected="0">
            <x v="7"/>
          </reference>
          <reference field="5" count="1" selected="0">
            <x v="80"/>
          </reference>
          <reference field="6" count="1" selected="0">
            <x v="18"/>
          </reference>
          <reference field="8" count="1" selected="0">
            <x v="6"/>
          </reference>
          <reference field="10" count="1" selected="0">
            <x v="8"/>
          </reference>
          <reference field="11" count="1">
            <x v="1"/>
          </reference>
          <reference field="12" count="1" selected="0">
            <x v="84"/>
          </reference>
        </references>
      </pivotArea>
    </format>
    <format dxfId="69">
      <pivotArea dataOnly="0" labelOnly="1" outline="0" fieldPosition="0">
        <references count="10">
          <reference field="0" count="1" selected="0">
            <x v="83"/>
          </reference>
          <reference field="1" count="1" selected="0">
            <x v="9"/>
          </reference>
          <reference field="3" count="1" selected="0">
            <x v="2"/>
          </reference>
          <reference field="4" count="1" selected="0">
            <x v="7"/>
          </reference>
          <reference field="5" count="1" selected="0">
            <x v="81"/>
          </reference>
          <reference field="6" count="1" selected="0">
            <x v="24"/>
          </reference>
          <reference field="8" count="1" selected="0">
            <x v="3"/>
          </reference>
          <reference field="10" count="1" selected="0">
            <x v="5"/>
          </reference>
          <reference field="11" count="1">
            <x v="1"/>
          </reference>
          <reference field="12" count="1" selected="0">
            <x v="85"/>
          </reference>
        </references>
      </pivotArea>
    </format>
    <format dxfId="68">
      <pivotArea dataOnly="0" labelOnly="1" outline="0" fieldPosition="0">
        <references count="10">
          <reference field="0" count="1" selected="0">
            <x v="81"/>
          </reference>
          <reference field="1" count="1" selected="0">
            <x v="26"/>
          </reference>
          <reference field="3" count="1" selected="0">
            <x v="2"/>
          </reference>
          <reference field="4" count="1" selected="0">
            <x v="7"/>
          </reference>
          <reference field="5" count="1" selected="0">
            <x v="82"/>
          </reference>
          <reference field="6" count="1" selected="0">
            <x v="16"/>
          </reference>
          <reference field="8" count="1" selected="0">
            <x v="3"/>
          </reference>
          <reference field="10" count="1" selected="0">
            <x v="5"/>
          </reference>
          <reference field="11" count="1">
            <x v="1"/>
          </reference>
          <reference field="12" count="1" selected="0">
            <x v="86"/>
          </reference>
        </references>
      </pivotArea>
    </format>
    <format dxfId="67">
      <pivotArea dataOnly="0" labelOnly="1" outline="0" fieldPosition="0">
        <references count="10">
          <reference field="0" count="1" selected="0">
            <x v="85"/>
          </reference>
          <reference field="1" count="1" selected="0">
            <x v="58"/>
          </reference>
          <reference field="3" count="1" selected="0">
            <x v="2"/>
          </reference>
          <reference field="4" count="1" selected="0">
            <x v="7"/>
          </reference>
          <reference field="5" count="1" selected="0">
            <x v="84"/>
          </reference>
          <reference field="6" count="1" selected="0">
            <x v="27"/>
          </reference>
          <reference field="8" count="1" selected="0">
            <x v="3"/>
          </reference>
          <reference field="10" count="1" selected="0">
            <x v="5"/>
          </reference>
          <reference field="11" count="1">
            <x v="1"/>
          </reference>
          <reference field="12" count="1" selected="0">
            <x v="87"/>
          </reference>
        </references>
      </pivotArea>
    </format>
    <format dxfId="66">
      <pivotArea dataOnly="0" labelOnly="1" outline="0" fieldPosition="0">
        <references count="10">
          <reference field="0" count="1" selected="0">
            <x v="85"/>
          </reference>
          <reference field="1" count="1" selected="0">
            <x v="47"/>
          </reference>
          <reference field="3" count="1" selected="0">
            <x v="2"/>
          </reference>
          <reference field="4" count="1" selected="0">
            <x v="7"/>
          </reference>
          <reference field="5" count="1" selected="0">
            <x v="85"/>
          </reference>
          <reference field="6" count="1" selected="0">
            <x v="19"/>
          </reference>
          <reference field="8" count="1" selected="0">
            <x v="0"/>
          </reference>
          <reference field="10" count="1" selected="0">
            <x v="1"/>
          </reference>
          <reference field="11" count="1">
            <x v="1"/>
          </reference>
          <reference field="12" count="1" selected="0">
            <x v="100"/>
          </reference>
        </references>
      </pivotArea>
    </format>
    <format dxfId="65">
      <pivotArea dataOnly="0" labelOnly="1" outline="0" fieldPosition="0">
        <references count="10">
          <reference field="0" count="1" selected="0">
            <x v="84"/>
          </reference>
          <reference field="1" count="1" selected="0">
            <x v="59"/>
          </reference>
          <reference field="3" count="1" selected="0">
            <x v="2"/>
          </reference>
          <reference field="4" count="1" selected="0">
            <x v="7"/>
          </reference>
          <reference field="5" count="1" selected="0">
            <x v="86"/>
          </reference>
          <reference field="6" count="1" selected="0">
            <x v="19"/>
          </reference>
          <reference field="8" count="1" selected="0">
            <x v="2"/>
          </reference>
          <reference field="10" count="1" selected="0">
            <x v="0"/>
          </reference>
          <reference field="11" count="1">
            <x v="1"/>
          </reference>
          <reference field="12" count="1" selected="0">
            <x v="91"/>
          </reference>
        </references>
      </pivotArea>
    </format>
    <format dxfId="64">
      <pivotArea dataOnly="0" labelOnly="1" outline="0" fieldPosition="0">
        <references count="10">
          <reference field="0" count="1" selected="0">
            <x v="86"/>
          </reference>
          <reference field="1" count="1" selected="0">
            <x v="20"/>
          </reference>
          <reference field="3" count="1" selected="0">
            <x v="2"/>
          </reference>
          <reference field="4" count="1" selected="0">
            <x v="7"/>
          </reference>
          <reference field="5" count="1" selected="0">
            <x v="87"/>
          </reference>
          <reference field="6" count="1" selected="0">
            <x v="18"/>
          </reference>
          <reference field="8" count="1" selected="0">
            <x v="4"/>
          </reference>
          <reference field="10" count="1" selected="0">
            <x v="6"/>
          </reference>
          <reference field="11" count="1">
            <x v="1"/>
          </reference>
          <reference field="12" count="1" selected="0">
            <x v="107"/>
          </reference>
        </references>
      </pivotArea>
    </format>
    <format dxfId="63">
      <pivotArea dataOnly="0" labelOnly="1" outline="0" fieldPosition="0">
        <references count="10">
          <reference field="0" count="1" selected="0">
            <x v="87"/>
          </reference>
          <reference field="1" count="1" selected="0">
            <x v="23"/>
          </reference>
          <reference field="3" count="1" selected="0">
            <x v="3"/>
          </reference>
          <reference field="4" count="1" selected="0">
            <x v="7"/>
          </reference>
          <reference field="5" count="1" selected="0">
            <x v="88"/>
          </reference>
          <reference field="6" count="1" selected="0">
            <x v="17"/>
          </reference>
          <reference field="8" count="1" selected="0">
            <x v="5"/>
          </reference>
          <reference field="10" count="1" selected="0">
            <x v="7"/>
          </reference>
          <reference field="11" count="1">
            <x v="1"/>
          </reference>
          <reference field="12" count="1" selected="0">
            <x v="93"/>
          </reference>
        </references>
      </pivotArea>
    </format>
    <format dxfId="62">
      <pivotArea dataOnly="0" labelOnly="1" outline="0" fieldPosition="0">
        <references count="10">
          <reference field="0" count="1" selected="0">
            <x v="87"/>
          </reference>
          <reference field="1" count="1" selected="0">
            <x v="26"/>
          </reference>
          <reference field="3" count="1" selected="0">
            <x v="2"/>
          </reference>
          <reference field="4" count="1" selected="0">
            <x v="7"/>
          </reference>
          <reference field="5" count="1" selected="0">
            <x v="89"/>
          </reference>
          <reference field="6" count="1" selected="0">
            <x v="16"/>
          </reference>
          <reference field="8" count="1" selected="0">
            <x v="3"/>
          </reference>
          <reference field="10" count="1" selected="0">
            <x v="5"/>
          </reference>
          <reference field="11" count="1">
            <x v="1"/>
          </reference>
          <reference field="12" count="1" selected="0">
            <x v="91"/>
          </reference>
        </references>
      </pivotArea>
    </format>
    <format dxfId="61">
      <pivotArea dataOnly="0" labelOnly="1" outline="0" fieldPosition="0">
        <references count="10">
          <reference field="0" count="1" selected="0">
            <x v="87"/>
          </reference>
          <reference field="1" count="1" selected="0">
            <x v="59"/>
          </reference>
          <reference field="3" count="1" selected="0">
            <x v="2"/>
          </reference>
          <reference field="4" count="1" selected="0">
            <x v="7"/>
          </reference>
          <reference field="5" count="1" selected="0">
            <x v="90"/>
          </reference>
          <reference field="6" count="1" selected="0">
            <x v="19"/>
          </reference>
          <reference field="8" count="1" selected="0">
            <x v="0"/>
          </reference>
          <reference field="10" count="1" selected="0">
            <x v="1"/>
          </reference>
          <reference field="11" count="1">
            <x v="1"/>
          </reference>
          <reference field="12" count="1" selected="0">
            <x v="101"/>
          </reference>
        </references>
      </pivotArea>
    </format>
    <format dxfId="60">
      <pivotArea dataOnly="0" labelOnly="1" outline="0" fieldPosition="0">
        <references count="10">
          <reference field="0" count="1" selected="0">
            <x v="88"/>
          </reference>
          <reference field="1" count="1" selected="0">
            <x v="23"/>
          </reference>
          <reference field="3" count="1" selected="0">
            <x v="3"/>
          </reference>
          <reference field="4" count="1" selected="0">
            <x v="7"/>
          </reference>
          <reference field="5" count="1" selected="0">
            <x v="92"/>
          </reference>
          <reference field="6" count="1" selected="0">
            <x v="16"/>
          </reference>
          <reference field="8" count="1" selected="0">
            <x v="3"/>
          </reference>
          <reference field="10" count="1" selected="0">
            <x v="5"/>
          </reference>
          <reference field="11" count="1">
            <x v="1"/>
          </reference>
          <reference field="12" count="1" selected="0">
            <x v="92"/>
          </reference>
        </references>
      </pivotArea>
    </format>
    <format dxfId="59">
      <pivotArea dataOnly="0" labelOnly="1" outline="0" fieldPosition="0">
        <references count="10">
          <reference field="0" count="1" selected="0">
            <x v="89"/>
          </reference>
          <reference field="1" count="1" selected="0">
            <x v="27"/>
          </reference>
          <reference field="3" count="1" selected="0">
            <x v="2"/>
          </reference>
          <reference field="4" count="1" selected="0">
            <x v="7"/>
          </reference>
          <reference field="5" count="1" selected="0">
            <x v="93"/>
          </reference>
          <reference field="6" count="1" selected="0">
            <x v="24"/>
          </reference>
          <reference field="8" count="1" selected="0">
            <x v="1"/>
          </reference>
          <reference field="10" count="1" selected="0">
            <x v="4"/>
          </reference>
          <reference field="11" count="1">
            <x v="1"/>
          </reference>
          <reference field="12" count="1" selected="0">
            <x v="96"/>
          </reference>
        </references>
      </pivotArea>
    </format>
    <format dxfId="58">
      <pivotArea dataOnly="0" labelOnly="1" outline="0" fieldPosition="0">
        <references count="10">
          <reference field="0" count="1" selected="0">
            <x v="91"/>
          </reference>
          <reference field="1" count="1" selected="0">
            <x v="37"/>
          </reference>
          <reference field="3" count="1" selected="0">
            <x v="2"/>
          </reference>
          <reference field="4" count="1" selected="0">
            <x v="7"/>
          </reference>
          <reference field="5" count="1" selected="0">
            <x v="94"/>
          </reference>
          <reference field="6" count="1" selected="0">
            <x v="16"/>
          </reference>
          <reference field="8" count="1" selected="0">
            <x v="1"/>
          </reference>
          <reference field="10" count="1" selected="0">
            <x v="4"/>
          </reference>
          <reference field="11" count="1">
            <x v="1"/>
          </reference>
          <reference field="12" count="1" selected="0">
            <x v="100"/>
          </reference>
        </references>
      </pivotArea>
    </format>
    <format dxfId="57">
      <pivotArea dataOnly="0" labelOnly="1" outline="0" fieldPosition="0">
        <references count="10">
          <reference field="0" count="1" selected="0">
            <x v="91"/>
          </reference>
          <reference field="1" count="1" selected="0">
            <x v="23"/>
          </reference>
          <reference field="3" count="1" selected="0">
            <x v="2"/>
          </reference>
          <reference field="4" count="1" selected="0">
            <x v="7"/>
          </reference>
          <reference field="5" count="1" selected="0">
            <x v="95"/>
          </reference>
          <reference field="6" count="1" selected="0">
            <x v="16"/>
          </reference>
          <reference field="8" count="1" selected="0">
            <x v="1"/>
          </reference>
          <reference field="10" count="1" selected="0">
            <x v="4"/>
          </reference>
          <reference field="11" count="1">
            <x v="1"/>
          </reference>
          <reference field="12" count="1" selected="0">
            <x v="100"/>
          </reference>
        </references>
      </pivotArea>
    </format>
    <format dxfId="56">
      <pivotArea dataOnly="0" labelOnly="1" outline="0" fieldPosition="0">
        <references count="10">
          <reference field="0" count="1" selected="0">
            <x v="92"/>
          </reference>
          <reference field="1" count="1" selected="0">
            <x v="63"/>
          </reference>
          <reference field="3" count="1" selected="0">
            <x v="3"/>
          </reference>
          <reference field="4" count="1" selected="0">
            <x v="7"/>
          </reference>
          <reference field="5" count="1" selected="0">
            <x v="96"/>
          </reference>
          <reference field="6" count="1" selected="0">
            <x v="28"/>
          </reference>
          <reference field="8" count="1" selected="0">
            <x v="3"/>
          </reference>
          <reference field="10" count="1" selected="0">
            <x v="5"/>
          </reference>
          <reference field="11" count="1">
            <x v="1"/>
          </reference>
          <reference field="12" count="1" selected="0">
            <x v="100"/>
          </reference>
        </references>
      </pivotArea>
    </format>
    <format dxfId="55">
      <pivotArea dataOnly="0" labelOnly="1" outline="0" fieldPosition="0">
        <references count="10">
          <reference field="0" count="1" selected="0">
            <x v="91"/>
          </reference>
          <reference field="1" count="1" selected="0">
            <x v="68"/>
          </reference>
          <reference field="3" count="1" selected="0">
            <x v="2"/>
          </reference>
          <reference field="4" count="1" selected="0">
            <x v="7"/>
          </reference>
          <reference field="5" count="1" selected="0">
            <x v="97"/>
          </reference>
          <reference field="6" count="1" selected="0">
            <x v="29"/>
          </reference>
          <reference field="8" count="1" selected="0">
            <x v="1"/>
          </reference>
          <reference field="10" count="1" selected="0">
            <x v="4"/>
          </reference>
          <reference field="11" count="1">
            <x v="1"/>
          </reference>
          <reference field="12" count="1" selected="0">
            <x v="100"/>
          </reference>
        </references>
      </pivotArea>
    </format>
    <format dxfId="54">
      <pivotArea dataOnly="0" labelOnly="1" outline="0" fieldPosition="0">
        <references count="10">
          <reference field="0" count="1" selected="0">
            <x v="93"/>
          </reference>
          <reference field="1" count="1" selected="0">
            <x v="11"/>
          </reference>
          <reference field="3" count="1" selected="0">
            <x v="2"/>
          </reference>
          <reference field="4" count="1" selected="0">
            <x v="7"/>
          </reference>
          <reference field="5" count="1" selected="0">
            <x v="98"/>
          </reference>
          <reference field="6" count="1" selected="0">
            <x v="21"/>
          </reference>
          <reference field="8" count="1" selected="0">
            <x v="6"/>
          </reference>
          <reference field="10" count="1" selected="0">
            <x v="8"/>
          </reference>
          <reference field="11" count="1">
            <x v="1"/>
          </reference>
          <reference field="12" count="1" selected="0">
            <x v="102"/>
          </reference>
        </references>
      </pivotArea>
    </format>
    <format dxfId="53">
      <pivotArea dataOnly="0" labelOnly="1" outline="0" fieldPosition="0">
        <references count="10">
          <reference field="0" count="1" selected="0">
            <x v="93"/>
          </reference>
          <reference field="1" count="1" selected="0">
            <x v="66"/>
          </reference>
          <reference field="3" count="1" selected="0">
            <x v="2"/>
          </reference>
          <reference field="4" count="1" selected="0">
            <x v="7"/>
          </reference>
          <reference field="5" count="1" selected="0">
            <x v="99"/>
          </reference>
          <reference field="6" count="1" selected="0">
            <x v="16"/>
          </reference>
          <reference field="8" count="1" selected="0">
            <x v="3"/>
          </reference>
          <reference field="10" count="1" selected="0">
            <x v="5"/>
          </reference>
          <reference field="11" count="1">
            <x v="1"/>
          </reference>
          <reference field="12" count="1" selected="0">
            <x v="101"/>
          </reference>
        </references>
      </pivotArea>
    </format>
    <format dxfId="52">
      <pivotArea dataOnly="0" labelOnly="1" outline="0" fieldPosition="0">
        <references count="10">
          <reference field="0" count="1" selected="0">
            <x v="94"/>
          </reference>
          <reference field="1" count="1" selected="0">
            <x v="26"/>
          </reference>
          <reference field="3" count="1" selected="0">
            <x v="3"/>
          </reference>
          <reference field="4" count="1" selected="0">
            <x v="7"/>
          </reference>
          <reference field="5" count="1" selected="0">
            <x v="100"/>
          </reference>
          <reference field="6" count="1" selected="0">
            <x v="16"/>
          </reference>
          <reference field="8" count="1" selected="0">
            <x v="3"/>
          </reference>
          <reference field="10" count="1" selected="0">
            <x v="5"/>
          </reference>
          <reference field="11" count="1">
            <x v="1"/>
          </reference>
          <reference field="12" count="1" selected="0">
            <x v="103"/>
          </reference>
        </references>
      </pivotArea>
    </format>
    <format dxfId="51">
      <pivotArea dataOnly="0" labelOnly="1" outline="0" fieldPosition="0">
        <references count="10">
          <reference field="0" count="1" selected="0">
            <x v="95"/>
          </reference>
          <reference field="1" count="1" selected="0">
            <x v="47"/>
          </reference>
          <reference field="3" count="1" selected="0">
            <x v="2"/>
          </reference>
          <reference field="4" count="1" selected="0">
            <x v="7"/>
          </reference>
          <reference field="5" count="1" selected="0">
            <x v="102"/>
          </reference>
          <reference field="6" count="1" selected="0">
            <x v="19"/>
          </reference>
          <reference field="8" count="1" selected="0">
            <x v="1"/>
          </reference>
          <reference field="10" count="1" selected="0">
            <x v="4"/>
          </reference>
          <reference field="11" count="1">
            <x v="1"/>
          </reference>
          <reference field="12" count="1" selected="0">
            <x v="106"/>
          </reference>
        </references>
      </pivotArea>
    </format>
    <format dxfId="50">
      <pivotArea dataOnly="0" labelOnly="1" outline="0" fieldPosition="0">
        <references count="10">
          <reference field="0" count="1" selected="0">
            <x v="96"/>
          </reference>
          <reference field="1" count="1" selected="0">
            <x v="68"/>
          </reference>
          <reference field="3" count="1" selected="0">
            <x v="3"/>
          </reference>
          <reference field="4" count="1" selected="0">
            <x v="7"/>
          </reference>
          <reference field="5" count="1" selected="0">
            <x v="103"/>
          </reference>
          <reference field="6" count="1" selected="0">
            <x v="27"/>
          </reference>
          <reference field="8" count="1" selected="0">
            <x v="2"/>
          </reference>
          <reference field="10" count="1" selected="0">
            <x v="0"/>
          </reference>
          <reference field="11" count="1">
            <x v="1"/>
          </reference>
          <reference field="12" count="1" selected="0">
            <x v="109"/>
          </reference>
        </references>
      </pivotArea>
    </format>
    <format dxfId="49">
      <pivotArea dataOnly="0" labelOnly="1" outline="0" fieldPosition="0">
        <references count="10">
          <reference field="0" count="1" selected="0">
            <x v="96"/>
          </reference>
          <reference field="1" count="1" selected="0">
            <x v="70"/>
          </reference>
          <reference field="3" count="1" selected="0">
            <x v="2"/>
          </reference>
          <reference field="4" count="1" selected="0">
            <x v="7"/>
          </reference>
          <reference field="5" count="1" selected="0">
            <x v="104"/>
          </reference>
          <reference field="6" count="1" selected="0">
            <x v="27"/>
          </reference>
          <reference field="8" count="1" selected="0">
            <x v="6"/>
          </reference>
          <reference field="10" count="1" selected="0">
            <x v="8"/>
          </reference>
          <reference field="11" count="1">
            <x v="1"/>
          </reference>
          <reference field="12" count="1" selected="0">
            <x v="104"/>
          </reference>
        </references>
      </pivotArea>
    </format>
    <format dxfId="48">
      <pivotArea dataOnly="0" labelOnly="1" outline="0" fieldPosition="0">
        <references count="10">
          <reference field="0" count="1" selected="0">
            <x v="97"/>
          </reference>
          <reference field="1" count="1" selected="0">
            <x v="23"/>
          </reference>
          <reference field="3" count="1" selected="0">
            <x v="2"/>
          </reference>
          <reference field="4" count="1" selected="0">
            <x v="7"/>
          </reference>
          <reference field="5" count="1" selected="0">
            <x v="105"/>
          </reference>
          <reference field="6" count="1" selected="0">
            <x v="17"/>
          </reference>
          <reference field="8" count="1" selected="0">
            <x v="1"/>
          </reference>
          <reference field="10" count="1" selected="0">
            <x v="4"/>
          </reference>
          <reference field="11" count="1">
            <x v="1"/>
          </reference>
          <reference field="12" count="1" selected="0">
            <x v="109"/>
          </reference>
        </references>
      </pivotArea>
    </format>
    <format dxfId="47">
      <pivotArea dataOnly="0" labelOnly="1" outline="0" fieldPosition="0">
        <references count="10">
          <reference field="0" count="1" selected="0">
            <x v="98"/>
          </reference>
          <reference field="1" count="1" selected="0">
            <x v="16"/>
          </reference>
          <reference field="3" count="1" selected="0">
            <x v="3"/>
          </reference>
          <reference field="4" count="1" selected="0">
            <x v="7"/>
          </reference>
          <reference field="5" count="1" selected="0">
            <x v="106"/>
          </reference>
          <reference field="6" count="1" selected="0">
            <x v="18"/>
          </reference>
          <reference field="8" count="1" selected="0">
            <x v="2"/>
          </reference>
          <reference field="10" count="1" selected="0">
            <x v="0"/>
          </reference>
          <reference field="11" count="1">
            <x v="1"/>
          </reference>
          <reference field="12" count="1" selected="0">
            <x v="111"/>
          </reference>
        </references>
      </pivotArea>
    </format>
    <format dxfId="46">
      <pivotArea dataOnly="0" labelOnly="1" outline="0" fieldPosition="0">
        <references count="10">
          <reference field="0" count="1" selected="0">
            <x v="99"/>
          </reference>
          <reference field="1" count="1" selected="0">
            <x v="28"/>
          </reference>
          <reference field="3" count="1" selected="0">
            <x v="3"/>
          </reference>
          <reference field="4" count="1" selected="0">
            <x v="7"/>
          </reference>
          <reference field="5" count="1" selected="0">
            <x v="107"/>
          </reference>
          <reference field="6" count="1" selected="0">
            <x v="16"/>
          </reference>
          <reference field="8" count="1" selected="0">
            <x v="1"/>
          </reference>
          <reference field="10" count="1" selected="0">
            <x v="4"/>
          </reference>
          <reference field="11" count="1">
            <x v="1"/>
          </reference>
          <reference field="12" count="1" selected="0">
            <x v="112"/>
          </reference>
        </references>
      </pivotArea>
    </format>
    <format dxfId="45">
      <pivotArea dataOnly="0" labelOnly="1" outline="0" fieldPosition="0">
        <references count="10">
          <reference field="0" count="1" selected="0">
            <x v="99"/>
          </reference>
          <reference field="1" count="1" selected="0">
            <x v="26"/>
          </reference>
          <reference field="3" count="1" selected="0">
            <x v="2"/>
          </reference>
          <reference field="4" count="1" selected="0">
            <x v="7"/>
          </reference>
          <reference field="5" count="1" selected="0">
            <x v="108"/>
          </reference>
          <reference field="6" count="1" selected="0">
            <x v="18"/>
          </reference>
          <reference field="8" count="1" selected="0">
            <x v="0"/>
          </reference>
          <reference field="10" count="1" selected="0">
            <x v="1"/>
          </reference>
          <reference field="11" count="1">
            <x v="1"/>
          </reference>
          <reference field="12" count="1" selected="0">
            <x v="130"/>
          </reference>
        </references>
      </pivotArea>
    </format>
    <format dxfId="44">
      <pivotArea dataOnly="0" labelOnly="1" outline="0" fieldPosition="0">
        <references count="10">
          <reference field="0" count="1" selected="0">
            <x v="100"/>
          </reference>
          <reference field="1" count="1" selected="0">
            <x v="23"/>
          </reference>
          <reference field="3" count="1" selected="0">
            <x v="3"/>
          </reference>
          <reference field="4" count="1" selected="0">
            <x v="7"/>
          </reference>
          <reference field="5" count="1" selected="0">
            <x v="109"/>
          </reference>
          <reference field="6" count="1" selected="0">
            <x v="17"/>
          </reference>
          <reference field="8" count="1" selected="0">
            <x v="0"/>
          </reference>
          <reference field="10" count="1" selected="0">
            <x v="1"/>
          </reference>
          <reference field="11" count="1">
            <x v="1"/>
          </reference>
          <reference field="12" count="1" selected="0">
            <x v="117"/>
          </reference>
        </references>
      </pivotArea>
    </format>
    <format dxfId="43">
      <pivotArea dataOnly="0" labelOnly="1" outline="0" fieldPosition="0">
        <references count="10">
          <reference field="0" count="1" selected="0">
            <x v="100"/>
          </reference>
          <reference field="1" count="1" selected="0">
            <x v="9"/>
          </reference>
          <reference field="3" count="1" selected="0">
            <x v="3"/>
          </reference>
          <reference field="4" count="1" selected="0">
            <x v="7"/>
          </reference>
          <reference field="5" count="1" selected="0">
            <x v="110"/>
          </reference>
          <reference field="6" count="1" selected="0">
            <x v="18"/>
          </reference>
          <reference field="8" count="1" selected="0">
            <x v="2"/>
          </reference>
          <reference field="10" count="1" selected="0">
            <x v="0"/>
          </reference>
          <reference field="11" count="1">
            <x v="1"/>
          </reference>
          <reference field="12" count="1" selected="0">
            <x v="113"/>
          </reference>
        </references>
      </pivotArea>
    </format>
    <format dxfId="42">
      <pivotArea dataOnly="0" labelOnly="1" outline="0" fieldPosition="0">
        <references count="10">
          <reference field="0" count="1" selected="0">
            <x v="101"/>
          </reference>
          <reference field="1" count="1" selected="0">
            <x v="68"/>
          </reference>
          <reference field="3" count="1" selected="0">
            <x v="3"/>
          </reference>
          <reference field="4" count="1" selected="0">
            <x v="7"/>
          </reference>
          <reference field="5" count="1" selected="0">
            <x v="111"/>
          </reference>
          <reference field="6" count="1" selected="0">
            <x v="28"/>
          </reference>
          <reference field="8" count="1" selected="0">
            <x v="1"/>
          </reference>
          <reference field="10" count="1" selected="0">
            <x v="4"/>
          </reference>
          <reference field="11" count="1">
            <x v="1"/>
          </reference>
          <reference field="12" count="1" selected="0">
            <x v="111"/>
          </reference>
        </references>
      </pivotArea>
    </format>
    <format dxfId="41">
      <pivotArea dataOnly="0" labelOnly="1" outline="0" fieldPosition="0">
        <references count="10">
          <reference field="0" count="1" selected="0">
            <x v="101"/>
          </reference>
          <reference field="1" count="1" selected="0">
            <x v="61"/>
          </reference>
          <reference field="3" count="1" selected="0">
            <x v="2"/>
          </reference>
          <reference field="4" count="1" selected="0">
            <x v="7"/>
          </reference>
          <reference field="5" count="1" selected="0">
            <x v="112"/>
          </reference>
          <reference field="6" count="1" selected="0">
            <x v="17"/>
          </reference>
          <reference field="8" count="1" selected="0">
            <x v="3"/>
          </reference>
          <reference field="10" count="1" selected="0">
            <x v="5"/>
          </reference>
          <reference field="11" count="1">
            <x v="1"/>
          </reference>
          <reference field="12" count="1" selected="0">
            <x v="115"/>
          </reference>
        </references>
      </pivotArea>
    </format>
    <format dxfId="40">
      <pivotArea dataOnly="0" labelOnly="1" outline="0" fieldPosition="0">
        <references count="10">
          <reference field="0" count="1" selected="0">
            <x v="102"/>
          </reference>
          <reference field="1" count="1" selected="0">
            <x v="61"/>
          </reference>
          <reference field="3" count="1" selected="0">
            <x v="2"/>
          </reference>
          <reference field="4" count="1" selected="0">
            <x v="7"/>
          </reference>
          <reference field="5" count="1" selected="0">
            <x v="113"/>
          </reference>
          <reference field="6" count="1" selected="0">
            <x v="17"/>
          </reference>
          <reference field="8" count="1" selected="0">
            <x v="3"/>
          </reference>
          <reference field="10" count="1" selected="0">
            <x v="5"/>
          </reference>
          <reference field="11" count="1">
            <x v="1"/>
          </reference>
          <reference field="12" count="1" selected="0">
            <x v="111"/>
          </reference>
        </references>
      </pivotArea>
    </format>
    <format dxfId="39">
      <pivotArea dataOnly="0" labelOnly="1" outline="0" fieldPosition="0">
        <references count="10">
          <reference field="0" count="1" selected="0">
            <x v="104"/>
          </reference>
          <reference field="1" count="1" selected="0">
            <x v="10"/>
          </reference>
          <reference field="3" count="1" selected="0">
            <x v="2"/>
          </reference>
          <reference field="4" count="1" selected="0">
            <x v="7"/>
          </reference>
          <reference field="5" count="1" selected="0">
            <x v="114"/>
          </reference>
          <reference field="6" count="1" selected="0">
            <x v="21"/>
          </reference>
          <reference field="8" count="1" selected="0">
            <x v="2"/>
          </reference>
          <reference field="10" count="1" selected="0">
            <x v="0"/>
          </reference>
          <reference field="11" count="1">
            <x v="1"/>
          </reference>
          <reference field="12" count="1" selected="0">
            <x v="117"/>
          </reference>
        </references>
      </pivotArea>
    </format>
    <format dxfId="38">
      <pivotArea dataOnly="0" labelOnly="1" outline="0" fieldPosition="0">
        <references count="10">
          <reference field="0" count="1" selected="0">
            <x v="104"/>
          </reference>
          <reference field="1" count="1" selected="0">
            <x v="16"/>
          </reference>
          <reference field="3" count="1" selected="0">
            <x v="3"/>
          </reference>
          <reference field="4" count="1" selected="0">
            <x v="7"/>
          </reference>
          <reference field="5" count="1" selected="0">
            <x v="115"/>
          </reference>
          <reference field="6" count="1" selected="0">
            <x v="18"/>
          </reference>
          <reference field="8" count="1" selected="0">
            <x v="3"/>
          </reference>
          <reference field="10" count="1" selected="0">
            <x v="5"/>
          </reference>
          <reference field="11" count="1">
            <x v="1"/>
          </reference>
          <reference field="12" count="1" selected="0">
            <x v="118"/>
          </reference>
        </references>
      </pivotArea>
    </format>
    <format dxfId="37">
      <pivotArea dataOnly="0" labelOnly="1" outline="0" fieldPosition="0">
        <references count="10">
          <reference field="0" count="1" selected="0">
            <x v="104"/>
          </reference>
          <reference field="1" count="1" selected="0">
            <x v="68"/>
          </reference>
          <reference field="3" count="1" selected="0">
            <x v="3"/>
          </reference>
          <reference field="4" count="1" selected="0">
            <x v="7"/>
          </reference>
          <reference field="5" count="1" selected="0">
            <x v="116"/>
          </reference>
          <reference field="6" count="1" selected="0">
            <x v="28"/>
          </reference>
          <reference field="8" count="1" selected="0">
            <x v="3"/>
          </reference>
          <reference field="10" count="1" selected="0">
            <x v="5"/>
          </reference>
          <reference field="11" count="1">
            <x v="1"/>
          </reference>
          <reference field="12" count="1" selected="0">
            <x v="118"/>
          </reference>
        </references>
      </pivotArea>
    </format>
    <format dxfId="36">
      <pivotArea dataOnly="0" labelOnly="1" outline="0" fieldPosition="0">
        <references count="10">
          <reference field="0" count="1" selected="0">
            <x v="105"/>
          </reference>
          <reference field="1" count="1" selected="0">
            <x v="16"/>
          </reference>
          <reference field="3" count="1" selected="0">
            <x v="3"/>
          </reference>
          <reference field="4" count="1" selected="0">
            <x v="7"/>
          </reference>
          <reference field="5" count="1" selected="0">
            <x v="117"/>
          </reference>
          <reference field="6" count="1" selected="0">
            <x v="16"/>
          </reference>
          <reference field="8" count="1" selected="0">
            <x v="3"/>
          </reference>
          <reference field="10" count="1" selected="0">
            <x v="5"/>
          </reference>
          <reference field="11" count="1">
            <x v="1"/>
          </reference>
          <reference field="12" count="1" selected="0">
            <x v="110"/>
          </reference>
        </references>
      </pivotArea>
    </format>
    <format dxfId="35">
      <pivotArea dataOnly="0" labelOnly="1" outline="0" fieldPosition="0">
        <references count="10">
          <reference field="0" count="1" selected="0">
            <x v="109"/>
          </reference>
          <reference field="1" count="1" selected="0">
            <x v="76"/>
          </reference>
          <reference field="3" count="1" selected="0">
            <x v="2"/>
          </reference>
          <reference field="4" count="1" selected="0">
            <x v="7"/>
          </reference>
          <reference field="5" count="1" selected="0">
            <x v="119"/>
          </reference>
          <reference field="6" count="1" selected="0">
            <x v="20"/>
          </reference>
          <reference field="8" count="1" selected="0">
            <x v="2"/>
          </reference>
          <reference field="10" count="1" selected="0">
            <x v="7"/>
          </reference>
          <reference field="11" count="1">
            <x v="8"/>
          </reference>
          <reference field="12" count="1" selected="0">
            <x v="123"/>
          </reference>
        </references>
      </pivotArea>
    </format>
    <format dxfId="34">
      <pivotArea dataOnly="0" labelOnly="1" outline="0" fieldPosition="0">
        <references count="10">
          <reference field="0" count="1" selected="0">
            <x v="111"/>
          </reference>
          <reference field="1" count="1" selected="0">
            <x v="68"/>
          </reference>
          <reference field="3" count="1" selected="0">
            <x v="3"/>
          </reference>
          <reference field="4" count="1" selected="0">
            <x v="7"/>
          </reference>
          <reference field="5" count="1" selected="0">
            <x v="120"/>
          </reference>
          <reference field="6" count="1" selected="0">
            <x v="27"/>
          </reference>
          <reference field="8" count="1" selected="0">
            <x v="2"/>
          </reference>
          <reference field="10" count="1" selected="0">
            <x v="5"/>
          </reference>
          <reference field="11" count="1">
            <x v="3"/>
          </reference>
          <reference field="12" count="1" selected="0">
            <x v="126"/>
          </reference>
        </references>
      </pivotArea>
    </format>
    <format dxfId="33">
      <pivotArea dataOnly="0" labelOnly="1" outline="0" fieldPosition="0">
        <references count="10">
          <reference field="0" count="1" selected="0">
            <x v="112"/>
          </reference>
          <reference field="1" count="1" selected="0">
            <x v="70"/>
          </reference>
          <reference field="3" count="1" selected="0">
            <x v="2"/>
          </reference>
          <reference field="4" count="1" selected="0">
            <x v="7"/>
          </reference>
          <reference field="5" count="1" selected="0">
            <x v="121"/>
          </reference>
          <reference field="6" count="1" selected="0">
            <x v="27"/>
          </reference>
          <reference field="8" count="1" selected="0">
            <x v="1"/>
          </reference>
          <reference field="10" count="1" selected="0">
            <x v="4"/>
          </reference>
          <reference field="11" count="1">
            <x v="1"/>
          </reference>
          <reference field="12" count="1" selected="0">
            <x v="127"/>
          </reference>
        </references>
      </pivotArea>
    </format>
    <format dxfId="32">
      <pivotArea dataOnly="0" labelOnly="1" outline="0" fieldPosition="0">
        <references count="10">
          <reference field="0" count="1" selected="0">
            <x v="112"/>
          </reference>
          <reference field="1" count="1" selected="0">
            <x v="16"/>
          </reference>
          <reference field="3" count="1" selected="0">
            <x v="2"/>
          </reference>
          <reference field="4" count="1" selected="0">
            <x v="7"/>
          </reference>
          <reference field="5" count="1" selected="0">
            <x v="122"/>
          </reference>
          <reference field="6" count="1" selected="0">
            <x v="18"/>
          </reference>
          <reference field="8" count="1" selected="0">
            <x v="0"/>
          </reference>
          <reference field="10" count="1" selected="0">
            <x v="5"/>
          </reference>
          <reference field="11" count="1">
            <x v="5"/>
          </reference>
          <reference field="12" count="1" selected="0">
            <x v="129"/>
          </reference>
        </references>
      </pivotArea>
    </format>
    <format dxfId="31">
      <pivotArea dataOnly="0" labelOnly="1" outline="0" fieldPosition="0">
        <references count="10">
          <reference field="0" count="1" selected="0">
            <x v="112"/>
          </reference>
          <reference field="1" count="1" selected="0">
            <x v="36"/>
          </reference>
          <reference field="3" count="1" selected="0">
            <x v="3"/>
          </reference>
          <reference field="4" count="1" selected="0">
            <x v="7"/>
          </reference>
          <reference field="5" count="1" selected="0">
            <x v="123"/>
          </reference>
          <reference field="6" count="1" selected="0">
            <x v="17"/>
          </reference>
          <reference field="8" count="1" selected="0">
            <x v="3"/>
          </reference>
          <reference field="10" count="1" selected="0">
            <x v="5"/>
          </reference>
          <reference field="11" count="1">
            <x v="1"/>
          </reference>
          <reference field="12" count="1" selected="0">
            <x v="125"/>
          </reference>
        </references>
      </pivotArea>
    </format>
    <format dxfId="30">
      <pivotArea dataOnly="0" labelOnly="1" outline="0" fieldPosition="0">
        <references count="10">
          <reference field="0" count="1" selected="0">
            <x v="112"/>
          </reference>
          <reference field="1" count="1" selected="0">
            <x v="67"/>
          </reference>
          <reference field="3" count="1" selected="0">
            <x v="3"/>
          </reference>
          <reference field="4" count="1" selected="0">
            <x v="7"/>
          </reference>
          <reference field="5" count="1" selected="0">
            <x v="124"/>
          </reference>
          <reference field="6" count="1" selected="0">
            <x v="21"/>
          </reference>
          <reference field="8" count="1" selected="0">
            <x v="2"/>
          </reference>
          <reference field="10" count="1" selected="0">
            <x v="0"/>
          </reference>
          <reference field="11" count="1">
            <x v="1"/>
          </reference>
          <reference field="12" count="1" selected="0">
            <x v="131"/>
          </reference>
        </references>
      </pivotArea>
    </format>
    <format dxfId="29">
      <pivotArea dataOnly="0" labelOnly="1" outline="0" fieldPosition="0">
        <references count="10">
          <reference field="0" count="1" selected="0">
            <x v="115"/>
          </reference>
          <reference field="1" count="1" selected="0">
            <x v="23"/>
          </reference>
          <reference field="3" count="1" selected="0">
            <x v="2"/>
          </reference>
          <reference field="4" count="1" selected="0">
            <x v="7"/>
          </reference>
          <reference field="5" count="1" selected="0">
            <x v="125"/>
          </reference>
          <reference field="6" count="1" selected="0">
            <x v="28"/>
          </reference>
          <reference field="8" count="1" selected="0">
            <x v="0"/>
          </reference>
          <reference field="10" count="1" selected="0">
            <x v="2"/>
          </reference>
          <reference field="11" count="1">
            <x v="2"/>
          </reference>
          <reference field="12" count="1" selected="0">
            <x v="132"/>
          </reference>
        </references>
      </pivotArea>
    </format>
    <format dxfId="28">
      <pivotArea dataOnly="0" labelOnly="1" outline="0" fieldPosition="0">
        <references count="10">
          <reference field="0" count="1" selected="0">
            <x v="115"/>
          </reference>
          <reference field="1" count="1" selected="0">
            <x v="5"/>
          </reference>
          <reference field="3" count="1" selected="0">
            <x v="2"/>
          </reference>
          <reference field="4" count="1" selected="0">
            <x v="7"/>
          </reference>
          <reference field="5" count="1" selected="0">
            <x v="126"/>
          </reference>
          <reference field="6" count="1" selected="0">
            <x v="19"/>
          </reference>
          <reference field="8" count="1" selected="0">
            <x v="6"/>
          </reference>
          <reference field="10" count="1" selected="0">
            <x v="2"/>
          </reference>
          <reference field="11" count="1">
            <x v="2"/>
          </reference>
          <reference field="12" count="1" selected="0">
            <x v="129"/>
          </reference>
        </references>
      </pivotArea>
    </format>
    <format dxfId="27">
      <pivotArea dataOnly="0" labelOnly="1" outline="0" fieldPosition="0">
        <references count="10">
          <reference field="0" count="1" selected="0">
            <x v="115"/>
          </reference>
          <reference field="1" count="1" selected="0">
            <x v="20"/>
          </reference>
          <reference field="3" count="1" selected="0">
            <x v="3"/>
          </reference>
          <reference field="4" count="1" selected="0">
            <x v="7"/>
          </reference>
          <reference field="5" count="1" selected="0">
            <x v="127"/>
          </reference>
          <reference field="6" count="1" selected="0">
            <x v="21"/>
          </reference>
          <reference field="8" count="1" selected="0">
            <x v="0"/>
          </reference>
          <reference field="10" count="1" selected="0">
            <x v="2"/>
          </reference>
          <reference field="11" count="1">
            <x v="2"/>
          </reference>
          <reference field="12" count="1" selected="0">
            <x v="132"/>
          </reference>
        </references>
      </pivotArea>
    </format>
    <format dxfId="26">
      <pivotArea dataOnly="0" labelOnly="1" outline="0" fieldPosition="0">
        <references count="10">
          <reference field="0" count="1" selected="0">
            <x v="116"/>
          </reference>
          <reference field="1" count="1" selected="0">
            <x v="68"/>
          </reference>
          <reference field="3" count="1" selected="0">
            <x v="3"/>
          </reference>
          <reference field="4" count="1" selected="0">
            <x v="7"/>
          </reference>
          <reference field="5" count="1" selected="0">
            <x v="128"/>
          </reference>
          <reference field="6" count="1" selected="0">
            <x v="19"/>
          </reference>
          <reference field="8" count="1" selected="0">
            <x v="3"/>
          </reference>
          <reference field="10" count="1" selected="0">
            <x v="5"/>
          </reference>
          <reference field="11" count="1">
            <x v="1"/>
          </reference>
          <reference field="12" count="1" selected="0">
            <x v="134"/>
          </reference>
        </references>
      </pivotArea>
    </format>
    <format dxfId="25">
      <pivotArea dataOnly="0" labelOnly="1" outline="0" fieldPosition="0">
        <references count="10">
          <reference field="0" count="1" selected="0">
            <x v="119"/>
          </reference>
          <reference field="1" count="1" selected="0">
            <x v="70"/>
          </reference>
          <reference field="3" count="1" selected="0">
            <x v="2"/>
          </reference>
          <reference field="4" count="1" selected="0">
            <x v="7"/>
          </reference>
          <reference field="5" count="1" selected="0">
            <x v="129"/>
          </reference>
          <reference field="6" count="1" selected="0">
            <x v="27"/>
          </reference>
          <reference field="8" count="1" selected="0">
            <x v="6"/>
          </reference>
          <reference field="10" count="1" selected="0">
            <x v="2"/>
          </reference>
          <reference field="11" count="1">
            <x v="2"/>
          </reference>
          <reference field="12" count="1" selected="0">
            <x v="139"/>
          </reference>
        </references>
      </pivotArea>
    </format>
    <format dxfId="24">
      <pivotArea dataOnly="0" labelOnly="1" outline="0" fieldPosition="0">
        <references count="10">
          <reference field="0" count="1" selected="0">
            <x v="120"/>
          </reference>
          <reference field="1" count="1" selected="0">
            <x v="26"/>
          </reference>
          <reference field="3" count="1" selected="0">
            <x v="3"/>
          </reference>
          <reference field="4" count="1" selected="0">
            <x v="7"/>
          </reference>
          <reference field="5" count="1" selected="0">
            <x v="130"/>
          </reference>
          <reference field="6" count="1" selected="0">
            <x v="24"/>
          </reference>
          <reference field="8" count="1" selected="0">
            <x v="3"/>
          </reference>
          <reference field="10" count="1" selected="0">
            <x v="5"/>
          </reference>
          <reference field="11" count="1">
            <x v="1"/>
          </reference>
          <reference field="12" count="1" selected="0">
            <x v="140"/>
          </reference>
        </references>
      </pivotArea>
    </format>
    <format dxfId="23">
      <pivotArea dataOnly="0" labelOnly="1" outline="0" fieldPosition="0">
        <references count="10">
          <reference field="0" count="1" selected="0">
            <x v="121"/>
          </reference>
          <reference field="1" count="1" selected="0">
            <x v="68"/>
          </reference>
          <reference field="3" count="1" selected="0">
            <x v="3"/>
          </reference>
          <reference field="4" count="1" selected="0">
            <x v="7"/>
          </reference>
          <reference field="5" count="1" selected="0">
            <x v="131"/>
          </reference>
          <reference field="6" count="1" selected="0">
            <x v="28"/>
          </reference>
          <reference field="8" count="1" selected="0">
            <x v="6"/>
          </reference>
          <reference field="10" count="1" selected="0">
            <x v="10"/>
          </reference>
          <reference field="11" count="1">
            <x v="9"/>
          </reference>
          <reference field="12" count="1" selected="0">
            <x v="141"/>
          </reference>
        </references>
      </pivotArea>
    </format>
    <format dxfId="22">
      <pivotArea dataOnly="0" labelOnly="1" outline="0" fieldPosition="0">
        <references count="10">
          <reference field="0" count="1" selected="0">
            <x v="122"/>
          </reference>
          <reference field="1" count="1" selected="0">
            <x v="68"/>
          </reference>
          <reference field="3" count="1" selected="0">
            <x v="3"/>
          </reference>
          <reference field="4" count="1" selected="0">
            <x v="7"/>
          </reference>
          <reference field="5" count="1" selected="0">
            <x v="132"/>
          </reference>
          <reference field="6" count="1" selected="0">
            <x v="27"/>
          </reference>
          <reference field="8" count="1" selected="0">
            <x v="6"/>
          </reference>
          <reference field="10" count="1" selected="0">
            <x v="0"/>
          </reference>
          <reference field="11" count="1">
            <x v="10"/>
          </reference>
          <reference field="12" count="1" selected="0">
            <x v="141"/>
          </reference>
        </references>
      </pivotArea>
    </format>
    <format dxfId="21">
      <pivotArea dataOnly="0" labelOnly="1" outline="0" fieldPosition="0">
        <references count="10">
          <reference field="0" count="1" selected="0">
            <x v="123"/>
          </reference>
          <reference field="1" count="1" selected="0">
            <x v="9"/>
          </reference>
          <reference field="3" count="1" selected="0">
            <x v="2"/>
          </reference>
          <reference field="4" count="1" selected="0">
            <x v="7"/>
          </reference>
          <reference field="5" count="1" selected="0">
            <x v="133"/>
          </reference>
          <reference field="6" count="1" selected="0">
            <x v="18"/>
          </reference>
          <reference field="8" count="1" selected="0">
            <x v="1"/>
          </reference>
          <reference field="10" count="1" selected="0">
            <x v="2"/>
          </reference>
          <reference field="11" count="1">
            <x v="2"/>
          </reference>
          <reference field="12" count="1" selected="0">
            <x v="141"/>
          </reference>
        </references>
      </pivotArea>
    </format>
    <format dxfId="20">
      <pivotArea dataOnly="0" labelOnly="1" outline="0" fieldPosition="0">
        <references count="10">
          <reference field="0" count="1" selected="0">
            <x v="124"/>
          </reference>
          <reference field="1" count="1" selected="0">
            <x v="68"/>
          </reference>
          <reference field="3" count="1" selected="0">
            <x v="3"/>
          </reference>
          <reference field="4" count="1" selected="0">
            <x v="7"/>
          </reference>
          <reference field="5" count="1" selected="0">
            <x v="134"/>
          </reference>
          <reference field="6" count="1" selected="0">
            <x v="15"/>
          </reference>
          <reference field="8" count="1" selected="0">
            <x v="6"/>
          </reference>
          <reference field="10" count="1" selected="0">
            <x v="2"/>
          </reference>
          <reference field="11" count="1">
            <x v="2"/>
          </reference>
          <reference field="12" count="1" selected="0">
            <x v="142"/>
          </reference>
        </references>
      </pivotArea>
    </format>
    <format dxfId="19">
      <pivotArea dataOnly="0" labelOnly="1" outline="0" fieldPosition="0">
        <references count="10">
          <reference field="0" count="1" selected="0">
            <x v="125"/>
          </reference>
          <reference field="1" count="1" selected="0">
            <x v="9"/>
          </reference>
          <reference field="3" count="1" selected="0">
            <x v="2"/>
          </reference>
          <reference field="4" count="1" selected="0">
            <x v="7"/>
          </reference>
          <reference field="5" count="1" selected="0">
            <x v="135"/>
          </reference>
          <reference field="6" count="1" selected="0">
            <x v="17"/>
          </reference>
          <reference field="8" count="1" selected="0">
            <x v="3"/>
          </reference>
          <reference field="10" count="1" selected="0">
            <x v="5"/>
          </reference>
          <reference field="11" count="1">
            <x v="1"/>
          </reference>
          <reference field="12" count="1" selected="0">
            <x v="144"/>
          </reference>
        </references>
      </pivotArea>
    </format>
    <format dxfId="18">
      <pivotArea dataOnly="0" labelOnly="1" outline="0" fieldPosition="0">
        <references count="10">
          <reference field="0" count="1" selected="0">
            <x v="126"/>
          </reference>
          <reference field="1" count="1" selected="0">
            <x v="85"/>
          </reference>
          <reference field="3" count="1" selected="0">
            <x v="2"/>
          </reference>
          <reference field="4" count="1" selected="0">
            <x v="7"/>
          </reference>
          <reference field="5" count="1" selected="0">
            <x v="136"/>
          </reference>
          <reference field="6" count="1" selected="0">
            <x v="15"/>
          </reference>
          <reference field="8" count="1" selected="0">
            <x v="6"/>
          </reference>
          <reference field="10" count="1" selected="0">
            <x v="2"/>
          </reference>
          <reference field="11" count="1">
            <x v="2"/>
          </reference>
          <reference field="12" count="1" selected="0">
            <x v="145"/>
          </reference>
        </references>
      </pivotArea>
    </format>
    <format dxfId="17">
      <pivotArea dataOnly="0" labelOnly="1" outline="0" fieldPosition="0">
        <references count="10">
          <reference field="0" count="1" selected="0">
            <x v="126"/>
          </reference>
          <reference field="1" count="1" selected="0">
            <x v="86"/>
          </reference>
          <reference field="3" count="1" selected="0">
            <x v="2"/>
          </reference>
          <reference field="4" count="1" selected="0">
            <x v="7"/>
          </reference>
          <reference field="5" count="1" selected="0">
            <x v="137"/>
          </reference>
          <reference field="6" count="1" selected="0">
            <x v="21"/>
          </reference>
          <reference field="8" count="1" selected="0">
            <x v="0"/>
          </reference>
          <reference field="10" count="1" selected="0">
            <x v="2"/>
          </reference>
          <reference field="11" count="1">
            <x v="2"/>
          </reference>
          <reference field="12" count="1" selected="0">
            <x v="146"/>
          </reference>
        </references>
      </pivotArea>
    </format>
    <format dxfId="16">
      <pivotArea dataOnly="0" labelOnly="1" outline="0" fieldPosition="0">
        <references count="10">
          <reference field="0" count="1" selected="0">
            <x v="125"/>
          </reference>
          <reference field="1" count="1" selected="0">
            <x v="30"/>
          </reference>
          <reference field="3" count="1" selected="0">
            <x v="2"/>
          </reference>
          <reference field="4" count="1" selected="0">
            <x v="7"/>
          </reference>
          <reference field="5" count="1" selected="0">
            <x v="138"/>
          </reference>
          <reference field="6" count="1" selected="0">
            <x v="17"/>
          </reference>
          <reference field="8" count="1" selected="0">
            <x v="2"/>
          </reference>
          <reference field="10" count="1" selected="0">
            <x v="2"/>
          </reference>
          <reference field="11" count="1">
            <x v="2"/>
          </reference>
          <reference field="12" count="1" selected="0">
            <x v="147"/>
          </reference>
        </references>
      </pivotArea>
    </format>
    <format dxfId="15">
      <pivotArea dataOnly="0" labelOnly="1" outline="0" fieldPosition="0">
        <references count="10">
          <reference field="0" count="1" selected="0">
            <x v="126"/>
          </reference>
          <reference field="1" count="1" selected="0">
            <x v="30"/>
          </reference>
          <reference field="3" count="1" selected="0">
            <x v="2"/>
          </reference>
          <reference field="4" count="1" selected="0">
            <x v="7"/>
          </reference>
          <reference field="5" count="1" selected="0">
            <x v="139"/>
          </reference>
          <reference field="6" count="1" selected="0">
            <x v="24"/>
          </reference>
          <reference field="8" count="1" selected="0">
            <x v="3"/>
          </reference>
          <reference field="10" count="1" selected="0">
            <x v="5"/>
          </reference>
          <reference field="11" count="1">
            <x v="1"/>
          </reference>
          <reference field="12" count="1" selected="0">
            <x v="142"/>
          </reference>
        </references>
      </pivotArea>
    </format>
    <format dxfId="14">
      <pivotArea dataOnly="0" labelOnly="1" outline="0" fieldPosition="0">
        <references count="10">
          <reference field="0" count="1" selected="0">
            <x v="127"/>
          </reference>
          <reference field="1" count="1" selected="0">
            <x v="23"/>
          </reference>
          <reference field="3" count="1" selected="0">
            <x v="3"/>
          </reference>
          <reference field="4" count="1" selected="0">
            <x v="7"/>
          </reference>
          <reference field="5" count="1" selected="0">
            <x v="140"/>
          </reference>
          <reference field="6" count="1" selected="0">
            <x v="16"/>
          </reference>
          <reference field="8" count="1" selected="0">
            <x v="3"/>
          </reference>
          <reference field="10" count="1" selected="0">
            <x v="5"/>
          </reference>
          <reference field="11" count="1">
            <x v="1"/>
          </reference>
          <reference field="12" count="1" selected="0">
            <x v="147"/>
          </reference>
        </references>
      </pivotArea>
    </format>
    <format dxfId="13">
      <pivotArea dataOnly="0" labelOnly="1" outline="0" fieldPosition="0">
        <references count="10">
          <reference field="0" count="1" selected="0">
            <x v="128"/>
          </reference>
          <reference field="1" count="1" selected="0">
            <x v="28"/>
          </reference>
          <reference field="3" count="1" selected="0">
            <x v="2"/>
          </reference>
          <reference field="4" count="1" selected="0">
            <x v="7"/>
          </reference>
          <reference field="5" count="1" selected="0">
            <x v="141"/>
          </reference>
          <reference field="6" count="1" selected="0">
            <x v="18"/>
          </reference>
          <reference field="8" count="1" selected="0">
            <x v="2"/>
          </reference>
          <reference field="10" count="1" selected="0">
            <x v="2"/>
          </reference>
          <reference field="11" count="1">
            <x v="2"/>
          </reference>
          <reference field="12" count="1" selected="0">
            <x v="14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NCARGADO" xr10:uid="{00000000-0013-0000-FFFF-FFFF01000000}" sourceName="ENCARGADO">
  <pivotTables>
    <pivotTable tabId="4" name="GANTT"/>
  </pivotTables>
  <data>
    <tabular pivotCacheId="1023388653">
      <items count="4">
        <i x="1" s="1"/>
        <i x="0" s="1"/>
        <i x="2" s="1"/>
        <i x="3"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DE_SOLICITUD" xr10:uid="{00000000-0013-0000-FFFF-FFFF03000000}" sourceName="TIPO DE SOLICITUD">
  <pivotTables>
    <pivotTable tabId="4" name="GANTT"/>
  </pivotTables>
  <data>
    <tabular pivotCacheId="1023388653">
      <items count="8">
        <i x="3" s="1"/>
        <i x="1" s="1"/>
        <i x="2" s="1"/>
        <i x="0" s="1"/>
        <i x="4" s="1"/>
        <i x="5" s="1" nd="1"/>
        <i x="6" s="1" nd="1"/>
        <i x="7"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NCARGADO" xr10:uid="{00000000-0014-0000-FFFF-FFFF01000000}" cache="SegmentaciónDeDatos_ENCARGADO" caption="ENCARGADO" columnCount="3" rowHeight="234950"/>
  <slicer name="TIPO DE SOLICITUD" xr10:uid="{00000000-0014-0000-FFFF-FFFF03000000}" cache="SegmentaciónDeDatos_TIPO_DE_SOLICITUD" caption="TIPO DE SOLICITUD" columnCount="4"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reas" displayName="Tareas" ref="A5:N283" totalsRowShown="0" headerRowDxfId="1002" headerRowBorderDxfId="1001">
  <autoFilter ref="A5:N283" xr:uid="{00000000-0009-0000-0100-000002000000}">
    <filterColumn colId="1">
      <filters>
        <filter val="Disfarma"/>
      </filters>
    </filterColumn>
  </autoFilter>
  <tableColumns count="14">
    <tableColumn id="1" xr3:uid="{00000000-0010-0000-0000-000001000000}" name="FECHA DE INICIO"/>
    <tableColumn id="3" xr3:uid="{00000000-0010-0000-0000-000003000000}" name="EMPRESA"/>
    <tableColumn id="6" xr3:uid="{00000000-0010-0000-0000-000006000000}" name="NOMBRE SOLICITANTE" dataDxfId="1000"/>
    <tableColumn id="9" xr3:uid="{00000000-0010-0000-0000-000009000000}" name="ENCARGADO"/>
    <tableColumn id="12" xr3:uid="{00000000-0010-0000-0000-00000C000000}" name="TIPO DE SOLICITUD"/>
    <tableColumn id="35" xr3:uid="{00000000-0010-0000-0000-000023000000}" name="CONSECUTICO" dataDxfId="999"/>
    <tableColumn id="2" xr3:uid="{C0DB90B0-294E-424B-AD4A-6435059A5EBA}" name="CAUSA" dataDxfId="998"/>
    <tableColumn id="15" xr3:uid="{00000000-0010-0000-0000-00000F000000}" name="SOLICITUD" dataDxfId="997"/>
    <tableColumn id="18" xr3:uid="{00000000-0010-0000-0000-000012000000}" name="DURACIÓN ESTANDAR" dataDxfId="996"/>
    <tableColumn id="21" xr3:uid="{00000000-0010-0000-0000-000015000000}" name="TRAMITE DADO"/>
    <tableColumn id="24" xr3:uid="{00000000-0010-0000-0000-000018000000}" name="COMPLETADO"/>
    <tableColumn id="34" xr3:uid="{00000000-0010-0000-0000-000022000000}" name="PROGRESO" dataDxfId="995" dataCellStyle="Porcentaje">
      <calculatedColumnFormula>Tareas[[#This Row],[COMPLETADO]]/Tareas[[#This Row],[DURACIÓN ESTANDAR]]</calculatedColumnFormula>
    </tableColumn>
    <tableColumn id="27" xr3:uid="{00000000-0010-0000-0000-00001B000000}" name="FECHA FIN" dataDxfId="994">
      <calculatedColumnFormula>WORKDAY.INTL(Tareas[[#This Row],[FECHA DE INICIO]],Tareas[[#This Row],[DURACIÓN ESTANDAR]]-1,11,nFechaDF)</calculatedColumnFormula>
    </tableColumn>
    <tableColumn id="30" xr3:uid="{00000000-0010-0000-0000-00001E000000}" name="OBSERVACIONE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CDE943-1283-41BE-B644-9245EEC8B840}" name="Tabla1" displayName="Tabla1" ref="Y12:Z49" totalsRowShown="0">
  <autoFilter ref="Y12:Z49" xr:uid="{95CDE943-1283-41BE-B644-9245EEC8B840}"/>
  <tableColumns count="2">
    <tableColumn id="1" xr3:uid="{524C41B7-2C8F-42C6-8E8E-D3ECD6E98909}" name="TIPO DE PQRS"/>
    <tableColumn id="2" xr3:uid="{77B50C2C-CACC-4DA2-A79E-A1A0EDF551C9}" name="CAUSAS" dataDxfId="98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Diasfestivos" displayName="Diasfestivos" ref="U5:V25" totalsRowShown="0" headerRowDxfId="993" dataDxfId="991" headerRowBorderDxfId="992" tableBorderDxfId="990">
  <autoFilter ref="U5:V25" xr:uid="{00000000-0009-0000-0100-000003000000}"/>
  <tableColumns count="2">
    <tableColumn id="1" xr3:uid="{00000000-0010-0000-0100-000001000000}" name="Fecha" dataDxfId="989"/>
    <tableColumn id="2" xr3:uid="{00000000-0010-0000-0100-000002000000}" name="Dia festivo" dataDxfId="988"/>
  </tableColumns>
  <tableStyleInfo name="TableStyleLight2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6" Type="http://schemas.microsoft.com/office/2007/relationships/slicer" Target="../slicers/slicer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Z283"/>
  <sheetViews>
    <sheetView tabSelected="1" topLeftCell="N1" zoomScale="50" zoomScaleNormal="50" workbookViewId="0">
      <selection activeCell="T113" sqref="T113"/>
    </sheetView>
  </sheetViews>
  <sheetFormatPr baseColWidth="10" defaultColWidth="60.7109375" defaultRowHeight="100.15" customHeight="1" x14ac:dyDescent="0.25"/>
  <cols>
    <col min="1" max="1" width="12.5703125" customWidth="1"/>
    <col min="2" max="2" width="31" customWidth="1"/>
    <col min="3" max="3" width="32" customWidth="1"/>
    <col min="4" max="4" width="14.42578125" customWidth="1"/>
    <col min="5" max="5" width="18.140625" customWidth="1"/>
    <col min="6" max="6" width="21" bestFit="1" customWidth="1"/>
    <col min="7" max="7" width="37.7109375" customWidth="1"/>
    <col min="8" max="8" width="61.28515625" style="179" customWidth="1"/>
    <col min="9" max="9" width="21.28515625" customWidth="1"/>
    <col min="10" max="10" width="36" customWidth="1"/>
    <col min="11" max="11" width="15.85546875" customWidth="1"/>
    <col min="12" max="12" width="15" style="50" customWidth="1"/>
    <col min="13" max="13" width="14.5703125" style="1" customWidth="1"/>
    <col min="14" max="14" width="53" customWidth="1"/>
    <col min="15" max="15" width="8.42578125" customWidth="1"/>
    <col min="16" max="16" width="6.140625" customWidth="1"/>
    <col min="17" max="17" width="5.85546875" customWidth="1"/>
    <col min="21" max="21" width="22.7109375" customWidth="1"/>
  </cols>
  <sheetData>
    <row r="1" spans="1:26" ht="51.75" customHeight="1" thickTop="1" thickBot="1" x14ac:dyDescent="0.3">
      <c r="A1" s="86"/>
      <c r="B1" s="87"/>
      <c r="C1" s="87"/>
      <c r="D1" s="220" t="s">
        <v>0</v>
      </c>
      <c r="E1" s="221"/>
      <c r="F1" s="222"/>
      <c r="G1" s="211"/>
      <c r="H1" s="228" t="s">
        <v>1</v>
      </c>
      <c r="I1" s="229"/>
      <c r="J1" s="229"/>
      <c r="K1" s="229"/>
      <c r="L1" s="230"/>
      <c r="M1" s="223" t="s">
        <v>2</v>
      </c>
      <c r="N1" s="224"/>
      <c r="O1" s="221"/>
      <c r="P1" s="221"/>
      <c r="Q1" s="222"/>
    </row>
    <row r="2" spans="1:26" ht="39.75" customHeight="1" thickTop="1" thickBot="1" x14ac:dyDescent="0.3">
      <c r="A2" s="88"/>
      <c r="B2" s="89"/>
      <c r="C2" s="89"/>
      <c r="D2" s="220" t="s">
        <v>3</v>
      </c>
      <c r="E2" s="221"/>
      <c r="F2" s="222"/>
      <c r="G2" s="211"/>
      <c r="H2" s="228" t="s">
        <v>4</v>
      </c>
      <c r="I2" s="229"/>
      <c r="J2" s="229"/>
      <c r="K2" s="229"/>
      <c r="L2" s="230"/>
      <c r="M2" s="220" t="s">
        <v>5</v>
      </c>
      <c r="N2" s="221"/>
      <c r="O2" s="221"/>
      <c r="P2" s="221"/>
      <c r="Q2" s="222"/>
    </row>
    <row r="3" spans="1:26" ht="51.75" customHeight="1" thickTop="1" thickBot="1" x14ac:dyDescent="0.3">
      <c r="A3" s="90"/>
      <c r="B3" s="91"/>
      <c r="C3" s="91"/>
      <c r="D3" s="220" t="s">
        <v>6</v>
      </c>
      <c r="E3" s="221"/>
      <c r="F3" s="222"/>
      <c r="G3" s="211"/>
      <c r="H3" s="228" t="s">
        <v>7</v>
      </c>
      <c r="I3" s="229"/>
      <c r="J3" s="229"/>
      <c r="K3" s="229"/>
      <c r="L3" s="230"/>
      <c r="M3" s="225" t="s">
        <v>8</v>
      </c>
      <c r="N3" s="226"/>
      <c r="O3" s="226"/>
      <c r="P3" s="226"/>
      <c r="Q3" s="227"/>
    </row>
    <row r="4" spans="1:26" ht="27.75" customHeight="1" thickTop="1" thickBot="1" x14ac:dyDescent="0.3">
      <c r="H4" s="141"/>
      <c r="I4" s="22"/>
      <c r="J4" s="22"/>
    </row>
    <row r="5" spans="1:26" s="41" customFormat="1" ht="99.6" customHeight="1" thickTop="1" thickBot="1" x14ac:dyDescent="0.3">
      <c r="A5" s="212" t="s">
        <v>9</v>
      </c>
      <c r="B5" s="212" t="s">
        <v>10</v>
      </c>
      <c r="C5" s="40" t="s">
        <v>11</v>
      </c>
      <c r="D5" s="212" t="s">
        <v>12</v>
      </c>
      <c r="E5" s="23" t="s">
        <v>13</v>
      </c>
      <c r="F5" s="23" t="s">
        <v>14</v>
      </c>
      <c r="G5" s="121" t="s">
        <v>15</v>
      </c>
      <c r="H5" s="142" t="s">
        <v>16</v>
      </c>
      <c r="I5" s="212" t="s">
        <v>17</v>
      </c>
      <c r="J5" s="212" t="s">
        <v>18</v>
      </c>
      <c r="K5" s="212" t="s">
        <v>19</v>
      </c>
      <c r="L5" s="51" t="s">
        <v>20</v>
      </c>
      <c r="M5" s="43" t="s">
        <v>21</v>
      </c>
      <c r="N5" s="212" t="s">
        <v>22</v>
      </c>
      <c r="O5" s="231" t="s">
        <v>23</v>
      </c>
      <c r="P5" s="232"/>
      <c r="Q5" s="233"/>
      <c r="U5" s="69" t="s">
        <v>24</v>
      </c>
      <c r="V5" s="69" t="s">
        <v>25</v>
      </c>
      <c r="W5" s="42"/>
      <c r="X5" s="42"/>
      <c r="Y5" s="2" t="s">
        <v>26</v>
      </c>
      <c r="Z5" s="2" t="s">
        <v>27</v>
      </c>
    </row>
    <row r="6" spans="1:26" ht="117" hidden="1" customHeight="1" thickBot="1" x14ac:dyDescent="0.3">
      <c r="A6" s="6">
        <v>44928</v>
      </c>
      <c r="B6" s="24" t="s">
        <v>28</v>
      </c>
      <c r="C6" s="24" t="s">
        <v>29</v>
      </c>
      <c r="D6" s="7" t="s">
        <v>30</v>
      </c>
      <c r="E6" s="8" t="s">
        <v>31</v>
      </c>
      <c r="F6" s="8" t="s">
        <v>32</v>
      </c>
      <c r="G6" s="119" t="s">
        <v>33</v>
      </c>
      <c r="H6" s="143" t="s">
        <v>34</v>
      </c>
      <c r="I6" s="7">
        <v>10</v>
      </c>
      <c r="J6" s="7" t="s">
        <v>35</v>
      </c>
      <c r="K6" s="7">
        <v>10</v>
      </c>
      <c r="L6" s="52">
        <f>Tareas[[#This Row],[COMPLETADO]]/Tareas[[#This Row],[DURACIÓN ESTANDAR]]</f>
        <v>1</v>
      </c>
      <c r="M6" s="44">
        <f>WORKDAY.INTL(Tareas[[#This Row],[FECHA DE INICIO]],Tareas[[#This Row],[DURACIÓN ESTANDAR]]-1,11,nFechaDF)</f>
        <v>44939</v>
      </c>
      <c r="N6" s="208" t="s">
        <v>36</v>
      </c>
      <c r="O6" s="217" t="s">
        <v>37</v>
      </c>
      <c r="P6" s="218"/>
      <c r="Q6" s="219"/>
      <c r="U6" s="70">
        <v>44903</v>
      </c>
      <c r="V6" s="71" t="s">
        <v>38</v>
      </c>
      <c r="Y6" t="s">
        <v>39</v>
      </c>
      <c r="Z6" s="65" t="s">
        <v>40</v>
      </c>
    </row>
    <row r="7" spans="1:26" ht="100.15" hidden="1" customHeight="1" thickBot="1" x14ac:dyDescent="0.3">
      <c r="A7" s="9">
        <v>44936</v>
      </c>
      <c r="B7" s="25" t="s">
        <v>41</v>
      </c>
      <c r="C7" s="25" t="s">
        <v>42</v>
      </c>
      <c r="D7" s="10" t="s">
        <v>43</v>
      </c>
      <c r="E7" s="8" t="s">
        <v>44</v>
      </c>
      <c r="F7" s="8" t="s">
        <v>45</v>
      </c>
      <c r="G7" s="119" t="s">
        <v>46</v>
      </c>
      <c r="H7" s="144" t="s">
        <v>47</v>
      </c>
      <c r="I7" s="7">
        <v>10</v>
      </c>
      <c r="J7" s="11" t="s">
        <v>48</v>
      </c>
      <c r="K7" s="11">
        <v>10</v>
      </c>
      <c r="L7" s="53">
        <f>Tareas[[#This Row],[COMPLETADO]]/Tareas[[#This Row],[DURACIÓN ESTANDAR]]</f>
        <v>1</v>
      </c>
      <c r="M7" s="45">
        <f>WORKDAY.INTL(Tareas[[#This Row],[FECHA DE INICIO]],Tareas[[#This Row],[DURACIÓN ESTANDAR]]-1,11,nFechaDF)</f>
        <v>44946</v>
      </c>
      <c r="N7" s="12" t="s">
        <v>49</v>
      </c>
      <c r="O7" s="217" t="s">
        <v>37</v>
      </c>
      <c r="P7" s="218"/>
      <c r="Q7" s="219"/>
      <c r="U7" s="70">
        <v>44920</v>
      </c>
      <c r="V7" s="71" t="s">
        <v>50</v>
      </c>
      <c r="Y7" t="s">
        <v>51</v>
      </c>
      <c r="Z7" s="66" t="s">
        <v>52</v>
      </c>
    </row>
    <row r="8" spans="1:26" ht="112.5" hidden="1" customHeight="1" thickBot="1" x14ac:dyDescent="0.3">
      <c r="A8" s="13">
        <v>44936</v>
      </c>
      <c r="B8" s="26" t="s">
        <v>53</v>
      </c>
      <c r="C8" s="26" t="s">
        <v>54</v>
      </c>
      <c r="D8" s="14" t="s">
        <v>55</v>
      </c>
      <c r="E8" s="15" t="s">
        <v>31</v>
      </c>
      <c r="F8" s="15" t="s">
        <v>56</v>
      </c>
      <c r="G8" s="119" t="s">
        <v>57</v>
      </c>
      <c r="H8" s="145" t="s">
        <v>58</v>
      </c>
      <c r="I8" s="7">
        <v>10</v>
      </c>
      <c r="J8" s="5" t="s">
        <v>59</v>
      </c>
      <c r="K8" s="5">
        <v>10</v>
      </c>
      <c r="L8" s="54">
        <f>Tareas[[#This Row],[COMPLETADO]]/Tareas[[#This Row],[DURACIÓN ESTANDAR]]</f>
        <v>1</v>
      </c>
      <c r="M8" s="46">
        <f>WORKDAY.INTL(Tareas[[#This Row],[FECHA DE INICIO]],Tareas[[#This Row],[DURACIÓN ESTANDAR]]-1,11,nFechaDF)</f>
        <v>44946</v>
      </c>
      <c r="N8" s="17" t="s">
        <v>60</v>
      </c>
      <c r="O8" s="217" t="s">
        <v>37</v>
      </c>
      <c r="P8" s="218"/>
      <c r="Q8" s="219"/>
      <c r="U8" s="70">
        <v>44927</v>
      </c>
      <c r="V8" s="71" t="s">
        <v>61</v>
      </c>
      <c r="Y8" t="s">
        <v>62</v>
      </c>
      <c r="Z8" s="68" t="s">
        <v>63</v>
      </c>
    </row>
    <row r="9" spans="1:26" ht="100.15" hidden="1" customHeight="1" thickBot="1" x14ac:dyDescent="0.3">
      <c r="A9" s="13">
        <v>44931</v>
      </c>
      <c r="B9" s="24" t="s">
        <v>28</v>
      </c>
      <c r="C9" s="26" t="s">
        <v>64</v>
      </c>
      <c r="D9" s="7" t="s">
        <v>30</v>
      </c>
      <c r="E9" s="15" t="s">
        <v>31</v>
      </c>
      <c r="F9" s="15" t="s">
        <v>65</v>
      </c>
      <c r="G9" s="119" t="s">
        <v>66</v>
      </c>
      <c r="H9" s="145" t="s">
        <v>67</v>
      </c>
      <c r="I9" s="7">
        <v>10</v>
      </c>
      <c r="J9" s="14" t="s">
        <v>68</v>
      </c>
      <c r="K9" s="14">
        <v>10</v>
      </c>
      <c r="L9" s="55">
        <f>Tareas[[#This Row],[COMPLETADO]]/Tareas[[#This Row],[DURACIÓN ESTANDAR]]</f>
        <v>1</v>
      </c>
      <c r="M9" s="13">
        <f>WORKDAY.INTL(Tareas[[#This Row],[FECHA DE INICIO]],Tareas[[#This Row],[DURACIÓN ESTANDAR]]-1,11,nFechaDF)</f>
        <v>44943</v>
      </c>
      <c r="N9" s="18" t="s">
        <v>69</v>
      </c>
      <c r="O9" s="217" t="s">
        <v>37</v>
      </c>
      <c r="P9" s="218"/>
      <c r="Q9" s="219"/>
      <c r="U9" s="70">
        <v>44935</v>
      </c>
      <c r="V9" s="71" t="s">
        <v>70</v>
      </c>
      <c r="Y9" t="s">
        <v>71</v>
      </c>
      <c r="Z9" s="67" t="s">
        <v>72</v>
      </c>
    </row>
    <row r="10" spans="1:26" ht="100.15" hidden="1" customHeight="1" thickBot="1" x14ac:dyDescent="0.3">
      <c r="A10" s="13">
        <v>44938</v>
      </c>
      <c r="B10" s="26" t="s">
        <v>73</v>
      </c>
      <c r="C10" s="26" t="s">
        <v>74</v>
      </c>
      <c r="D10" s="10" t="s">
        <v>43</v>
      </c>
      <c r="E10" s="15" t="s">
        <v>44</v>
      </c>
      <c r="F10" s="15" t="s">
        <v>75</v>
      </c>
      <c r="G10" s="119" t="s">
        <v>76</v>
      </c>
      <c r="H10" s="145" t="s">
        <v>77</v>
      </c>
      <c r="I10" s="7">
        <v>10</v>
      </c>
      <c r="J10" s="14" t="s">
        <v>78</v>
      </c>
      <c r="K10" s="14">
        <v>10</v>
      </c>
      <c r="L10" s="55">
        <f>Tareas[[#This Row],[COMPLETADO]]/Tareas[[#This Row],[DURACIÓN ESTANDAR]]</f>
        <v>1</v>
      </c>
      <c r="M10" s="13">
        <f>WORKDAY.INTL(Tareas[[#This Row],[FECHA DE INICIO]],Tareas[[#This Row],[DURACIÓN ESTANDAR]]-1,11,nFechaDF)</f>
        <v>44949</v>
      </c>
      <c r="N10" s="18" t="s">
        <v>79</v>
      </c>
      <c r="O10" s="217" t="s">
        <v>37</v>
      </c>
      <c r="P10" s="218"/>
      <c r="Q10" s="219"/>
      <c r="U10" s="70">
        <v>45005</v>
      </c>
      <c r="V10" s="71" t="s">
        <v>80</v>
      </c>
    </row>
    <row r="11" spans="1:26" s="4" customFormat="1" ht="100.15" hidden="1" customHeight="1" thickBot="1" x14ac:dyDescent="0.3">
      <c r="A11" s="13">
        <v>44936</v>
      </c>
      <c r="B11" s="26" t="s">
        <v>53</v>
      </c>
      <c r="C11" s="26" t="s">
        <v>54</v>
      </c>
      <c r="D11" s="14" t="s">
        <v>55</v>
      </c>
      <c r="E11" s="15" t="s">
        <v>44</v>
      </c>
      <c r="F11" s="15" t="s">
        <v>81</v>
      </c>
      <c r="G11" s="119" t="s">
        <v>82</v>
      </c>
      <c r="H11" s="145" t="s">
        <v>83</v>
      </c>
      <c r="I11" s="7">
        <v>10</v>
      </c>
      <c r="J11" s="14" t="s">
        <v>84</v>
      </c>
      <c r="K11" s="14">
        <v>10</v>
      </c>
      <c r="L11" s="55">
        <f>Tareas[[#This Row],[COMPLETADO]]/Tareas[[#This Row],[DURACIÓN ESTANDAR]]</f>
        <v>1</v>
      </c>
      <c r="M11" s="13">
        <f>WORKDAY.INTL(Tareas[[#This Row],[FECHA DE INICIO]],Tareas[[#This Row],[DURACIÓN ESTANDAR]]-1,11,nFechaDF)</f>
        <v>44946</v>
      </c>
      <c r="N11" s="18" t="s">
        <v>85</v>
      </c>
      <c r="O11" s="217" t="s">
        <v>37</v>
      </c>
      <c r="P11" s="218"/>
      <c r="Q11" s="219"/>
      <c r="U11" s="70">
        <v>45022</v>
      </c>
      <c r="V11" s="71" t="s">
        <v>86</v>
      </c>
      <c r="W11"/>
      <c r="X11"/>
      <c r="Y11"/>
      <c r="Z11"/>
    </row>
    <row r="12" spans="1:26" ht="100.15" hidden="1" customHeight="1" thickBot="1" x14ac:dyDescent="0.3">
      <c r="A12" s="19">
        <v>44937</v>
      </c>
      <c r="B12" s="28" t="s">
        <v>87</v>
      </c>
      <c r="C12" s="28" t="s">
        <v>88</v>
      </c>
      <c r="D12" s="7" t="s">
        <v>30</v>
      </c>
      <c r="E12" s="8" t="s">
        <v>31</v>
      </c>
      <c r="F12" s="8" t="s">
        <v>89</v>
      </c>
      <c r="G12" s="119" t="s">
        <v>33</v>
      </c>
      <c r="H12" s="146" t="s">
        <v>90</v>
      </c>
      <c r="I12" s="7">
        <v>10</v>
      </c>
      <c r="J12" s="20" t="s">
        <v>91</v>
      </c>
      <c r="K12" s="20">
        <v>10</v>
      </c>
      <c r="L12" s="56">
        <f>Tareas[[#This Row],[COMPLETADO]]/Tareas[[#This Row],[DURACIÓN ESTANDAR]]</f>
        <v>1</v>
      </c>
      <c r="M12" s="47">
        <f>WORKDAY.INTL(Tareas[[#This Row],[FECHA DE INICIO]],Tareas[[#This Row],[DURACIÓN ESTANDAR]]-1,11,nFechaDF)</f>
        <v>44947</v>
      </c>
      <c r="N12" s="21" t="s">
        <v>92</v>
      </c>
      <c r="O12" s="217" t="s">
        <v>37</v>
      </c>
      <c r="P12" s="218"/>
      <c r="Q12" s="219"/>
      <c r="U12" s="70">
        <v>45023</v>
      </c>
      <c r="V12" s="71" t="s">
        <v>93</v>
      </c>
      <c r="Y12" t="s">
        <v>94</v>
      </c>
      <c r="Z12" t="s">
        <v>95</v>
      </c>
    </row>
    <row r="13" spans="1:26" ht="100.15" hidden="1" customHeight="1" thickBot="1" x14ac:dyDescent="0.3">
      <c r="A13" s="6">
        <v>44943</v>
      </c>
      <c r="B13" s="28" t="s">
        <v>87</v>
      </c>
      <c r="C13" s="29" t="s">
        <v>88</v>
      </c>
      <c r="D13" s="10" t="s">
        <v>43</v>
      </c>
      <c r="E13" s="8" t="s">
        <v>31</v>
      </c>
      <c r="F13" s="8" t="s">
        <v>96</v>
      </c>
      <c r="G13" s="119" t="s">
        <v>97</v>
      </c>
      <c r="H13" s="147" t="s">
        <v>98</v>
      </c>
      <c r="I13" s="7">
        <v>10</v>
      </c>
      <c r="J13" s="11" t="s">
        <v>99</v>
      </c>
      <c r="K13" s="11">
        <v>10</v>
      </c>
      <c r="L13" s="53">
        <f>Tareas[[#This Row],[COMPLETADO]]/Tareas[[#This Row],[DURACIÓN ESTANDAR]]</f>
        <v>1</v>
      </c>
      <c r="M13" s="45">
        <f>WORKDAY.INTL(Tareas[[#This Row],[FECHA DE INICIO]],Tareas[[#This Row],[DURACIÓN ESTANDAR]]-1,11,nFechaDF)</f>
        <v>44953</v>
      </c>
      <c r="N13" s="12" t="s">
        <v>100</v>
      </c>
      <c r="O13" s="217" t="s">
        <v>37</v>
      </c>
      <c r="P13" s="218"/>
      <c r="Q13" s="219"/>
      <c r="U13" s="70">
        <v>45047</v>
      </c>
      <c r="V13" s="71" t="s">
        <v>101</v>
      </c>
      <c r="Y13" s="104" t="s">
        <v>44</v>
      </c>
      <c r="Z13" s="105" t="s">
        <v>76</v>
      </c>
    </row>
    <row r="14" spans="1:26" ht="100.15" hidden="1" customHeight="1" thickBot="1" x14ac:dyDescent="0.3">
      <c r="A14" s="6">
        <v>44944</v>
      </c>
      <c r="B14" s="29" t="s">
        <v>102</v>
      </c>
      <c r="C14" s="29" t="s">
        <v>103</v>
      </c>
      <c r="D14" s="14" t="s">
        <v>55</v>
      </c>
      <c r="E14" s="8" t="s">
        <v>44</v>
      </c>
      <c r="F14" s="8" t="s">
        <v>104</v>
      </c>
      <c r="G14" s="119" t="s">
        <v>105</v>
      </c>
      <c r="H14" s="147" t="s">
        <v>106</v>
      </c>
      <c r="I14" s="7">
        <v>10</v>
      </c>
      <c r="J14" s="11" t="s">
        <v>107</v>
      </c>
      <c r="K14" s="11">
        <v>10</v>
      </c>
      <c r="L14" s="53">
        <f>Tareas[[#This Row],[COMPLETADO]]/Tareas[[#This Row],[DURACIÓN ESTANDAR]]</f>
        <v>1</v>
      </c>
      <c r="M14" s="45">
        <f>WORKDAY.INTL(Tareas[[#This Row],[FECHA DE INICIO]],Tareas[[#This Row],[DURACIÓN ESTANDAR]]-1,11,nFechaDF)</f>
        <v>44954</v>
      </c>
      <c r="N14" s="12"/>
      <c r="O14" s="217" t="s">
        <v>37</v>
      </c>
      <c r="P14" s="218"/>
      <c r="Q14" s="219"/>
      <c r="U14" s="70">
        <v>45068</v>
      </c>
      <c r="V14" s="71" t="s">
        <v>108</v>
      </c>
      <c r="Y14" s="104" t="s">
        <v>44</v>
      </c>
      <c r="Z14" s="105" t="s">
        <v>109</v>
      </c>
    </row>
    <row r="15" spans="1:26" ht="100.15" hidden="1" customHeight="1" thickBot="1" x14ac:dyDescent="0.3">
      <c r="A15" s="6">
        <v>44937</v>
      </c>
      <c r="B15" s="29" t="s">
        <v>110</v>
      </c>
      <c r="C15" s="29" t="s">
        <v>111</v>
      </c>
      <c r="D15" s="7" t="s">
        <v>30</v>
      </c>
      <c r="E15" s="8" t="s">
        <v>31</v>
      </c>
      <c r="F15" s="8" t="s">
        <v>112</v>
      </c>
      <c r="G15" s="119" t="s">
        <v>33</v>
      </c>
      <c r="H15" s="147" t="s">
        <v>113</v>
      </c>
      <c r="I15" s="7">
        <v>10</v>
      </c>
      <c r="J15" s="11" t="s">
        <v>114</v>
      </c>
      <c r="K15" s="11">
        <v>10</v>
      </c>
      <c r="L15" s="53">
        <f>Tareas[[#This Row],[COMPLETADO]]/Tareas[[#This Row],[DURACIÓN ESTANDAR]]</f>
        <v>1</v>
      </c>
      <c r="M15" s="45">
        <f>WORKDAY.INTL(Tareas[[#This Row],[FECHA DE INICIO]],Tareas[[#This Row],[DURACIÓN ESTANDAR]]-1,11,nFechaDF)</f>
        <v>44947</v>
      </c>
      <c r="N15" s="12" t="s">
        <v>115</v>
      </c>
      <c r="O15" s="217" t="s">
        <v>37</v>
      </c>
      <c r="P15" s="218"/>
      <c r="Q15" s="219"/>
      <c r="U15" s="70">
        <v>45089</v>
      </c>
      <c r="V15" s="71" t="s">
        <v>116</v>
      </c>
      <c r="Y15" s="104" t="s">
        <v>44</v>
      </c>
      <c r="Z15" s="105" t="s">
        <v>117</v>
      </c>
    </row>
    <row r="16" spans="1:26" ht="100.15" hidden="1" customHeight="1" thickBot="1" x14ac:dyDescent="0.3">
      <c r="A16" s="6">
        <v>44945</v>
      </c>
      <c r="B16" s="29" t="s">
        <v>110</v>
      </c>
      <c r="C16" s="29" t="s">
        <v>111</v>
      </c>
      <c r="D16" s="10" t="s">
        <v>43</v>
      </c>
      <c r="E16" s="8" t="s">
        <v>31</v>
      </c>
      <c r="F16" s="8" t="s">
        <v>118</v>
      </c>
      <c r="G16" s="119" t="s">
        <v>33</v>
      </c>
      <c r="H16" s="147" t="s">
        <v>119</v>
      </c>
      <c r="I16" s="7">
        <v>10</v>
      </c>
      <c r="J16" s="11" t="s">
        <v>120</v>
      </c>
      <c r="K16" s="11">
        <v>10</v>
      </c>
      <c r="L16" s="53">
        <f>Tareas[[#This Row],[COMPLETADO]]/Tareas[[#This Row],[DURACIÓN ESTANDAR]]</f>
        <v>1</v>
      </c>
      <c r="M16" s="45">
        <f>WORKDAY.INTL(Tareas[[#This Row],[FECHA DE INICIO]],Tareas[[#This Row],[DURACIÓN ESTANDAR]]-1,11,nFechaDF)</f>
        <v>44956</v>
      </c>
      <c r="N16" s="12" t="s">
        <v>121</v>
      </c>
      <c r="O16" s="217" t="s">
        <v>37</v>
      </c>
      <c r="P16" s="218"/>
      <c r="Q16" s="219"/>
      <c r="U16" s="70">
        <v>45096</v>
      </c>
      <c r="V16" s="71" t="s">
        <v>122</v>
      </c>
      <c r="Y16" s="104" t="s">
        <v>44</v>
      </c>
      <c r="Z16" s="105" t="s">
        <v>123</v>
      </c>
    </row>
    <row r="17" spans="1:26" ht="100.15" hidden="1" customHeight="1" thickBot="1" x14ac:dyDescent="0.3">
      <c r="A17" s="6">
        <v>44942</v>
      </c>
      <c r="B17" s="29" t="s">
        <v>124</v>
      </c>
      <c r="C17" s="29" t="s">
        <v>125</v>
      </c>
      <c r="D17" s="14" t="s">
        <v>55</v>
      </c>
      <c r="E17" s="8" t="s">
        <v>44</v>
      </c>
      <c r="F17" s="8" t="s">
        <v>126</v>
      </c>
      <c r="G17" s="119" t="s">
        <v>82</v>
      </c>
      <c r="H17" s="147" t="s">
        <v>127</v>
      </c>
      <c r="I17" s="7">
        <v>10</v>
      </c>
      <c r="J17" s="11" t="s">
        <v>128</v>
      </c>
      <c r="K17" s="11">
        <v>10</v>
      </c>
      <c r="L17" s="53">
        <f>Tareas[[#This Row],[COMPLETADO]]/Tareas[[#This Row],[DURACIÓN ESTANDAR]]</f>
        <v>1</v>
      </c>
      <c r="M17" s="45">
        <f>WORKDAY.INTL(Tareas[[#This Row],[FECHA DE INICIO]],Tareas[[#This Row],[DURACIÓN ESTANDAR]]-1,11,nFechaDF)</f>
        <v>44952</v>
      </c>
      <c r="N17" s="12"/>
      <c r="O17" s="217" t="s">
        <v>37</v>
      </c>
      <c r="P17" s="218"/>
      <c r="Q17" s="219"/>
      <c r="U17" s="70">
        <v>45110</v>
      </c>
      <c r="V17" s="71" t="s">
        <v>129</v>
      </c>
      <c r="Y17" s="104" t="s">
        <v>44</v>
      </c>
      <c r="Z17" s="105" t="s">
        <v>130</v>
      </c>
    </row>
    <row r="18" spans="1:26" ht="100.15" hidden="1" customHeight="1" thickBot="1" x14ac:dyDescent="0.3">
      <c r="A18" s="6">
        <v>44945</v>
      </c>
      <c r="B18" s="29" t="s">
        <v>131</v>
      </c>
      <c r="C18" s="29" t="s">
        <v>132</v>
      </c>
      <c r="D18" s="7" t="s">
        <v>30</v>
      </c>
      <c r="E18" s="8" t="s">
        <v>31</v>
      </c>
      <c r="F18" s="8" t="s">
        <v>133</v>
      </c>
      <c r="G18" s="119" t="s">
        <v>33</v>
      </c>
      <c r="H18" s="147" t="s">
        <v>134</v>
      </c>
      <c r="I18" s="7">
        <v>10</v>
      </c>
      <c r="J18" s="11" t="s">
        <v>135</v>
      </c>
      <c r="K18" s="11">
        <v>10</v>
      </c>
      <c r="L18" s="53">
        <f>Tareas[[#This Row],[COMPLETADO]]/Tareas[[#This Row],[DURACIÓN ESTANDAR]]</f>
        <v>1</v>
      </c>
      <c r="M18" s="45">
        <f>WORKDAY.INTL(Tareas[[#This Row],[FECHA DE INICIO]],Tareas[[#This Row],[DURACIÓN ESTANDAR]]-1,11,nFechaDF)</f>
        <v>44956</v>
      </c>
      <c r="N18" s="12" t="s">
        <v>136</v>
      </c>
      <c r="O18" s="217" t="s">
        <v>37</v>
      </c>
      <c r="P18" s="218"/>
      <c r="Q18" s="219"/>
      <c r="U18" s="70">
        <v>45127</v>
      </c>
      <c r="V18" s="71" t="s">
        <v>137</v>
      </c>
      <c r="Y18" s="104" t="s">
        <v>44</v>
      </c>
      <c r="Z18" s="105" t="s">
        <v>82</v>
      </c>
    </row>
    <row r="19" spans="1:26" ht="100.15" hidden="1" customHeight="1" thickBot="1" x14ac:dyDescent="0.3">
      <c r="A19" s="6">
        <v>44950</v>
      </c>
      <c r="B19" s="29" t="s">
        <v>138</v>
      </c>
      <c r="C19" s="29" t="s">
        <v>139</v>
      </c>
      <c r="D19" s="10" t="s">
        <v>43</v>
      </c>
      <c r="E19" s="8" t="s">
        <v>44</v>
      </c>
      <c r="F19" s="8" t="s">
        <v>140</v>
      </c>
      <c r="G19" s="119" t="s">
        <v>105</v>
      </c>
      <c r="H19" s="147" t="s">
        <v>141</v>
      </c>
      <c r="I19" s="7">
        <v>10</v>
      </c>
      <c r="J19" s="11" t="s">
        <v>142</v>
      </c>
      <c r="K19" s="11">
        <v>10</v>
      </c>
      <c r="L19" s="53">
        <f>Tareas[[#This Row],[COMPLETADO]]/Tareas[[#This Row],[DURACIÓN ESTANDAR]]</f>
        <v>1</v>
      </c>
      <c r="M19" s="45">
        <f>WORKDAY.INTL(Tareas[[#This Row],[FECHA DE INICIO]],Tareas[[#This Row],[DURACIÓN ESTANDAR]]-1,11,nFechaDF)</f>
        <v>44960</v>
      </c>
      <c r="N19" s="12"/>
      <c r="O19" s="217" t="s">
        <v>37</v>
      </c>
      <c r="P19" s="218"/>
      <c r="Q19" s="219"/>
      <c r="U19" s="70">
        <v>45145</v>
      </c>
      <c r="V19" s="71" t="s">
        <v>143</v>
      </c>
      <c r="Y19" s="104" t="s">
        <v>44</v>
      </c>
      <c r="Z19" s="105" t="s">
        <v>144</v>
      </c>
    </row>
    <row r="20" spans="1:26" ht="100.15" hidden="1" customHeight="1" thickBot="1" x14ac:dyDescent="0.3">
      <c r="A20" s="6">
        <v>44954</v>
      </c>
      <c r="B20" s="29" t="s">
        <v>145</v>
      </c>
      <c r="C20" s="29" t="s">
        <v>146</v>
      </c>
      <c r="D20" s="14" t="s">
        <v>55</v>
      </c>
      <c r="E20" s="8" t="s">
        <v>31</v>
      </c>
      <c r="F20" s="8" t="s">
        <v>147</v>
      </c>
      <c r="G20" s="119" t="s">
        <v>33</v>
      </c>
      <c r="H20" s="147" t="s">
        <v>148</v>
      </c>
      <c r="I20" s="7">
        <v>10</v>
      </c>
      <c r="J20" s="11" t="s">
        <v>149</v>
      </c>
      <c r="K20" s="11">
        <v>10</v>
      </c>
      <c r="L20" s="53">
        <f>Tareas[[#This Row],[COMPLETADO]]/Tareas[[#This Row],[DURACIÓN ESTANDAR]]</f>
        <v>1</v>
      </c>
      <c r="M20" s="45">
        <f>WORKDAY.INTL(Tareas[[#This Row],[FECHA DE INICIO]],Tareas[[#This Row],[DURACIÓN ESTANDAR]]-1,11,nFechaDF)</f>
        <v>44965</v>
      </c>
      <c r="N20" s="12" t="s">
        <v>150</v>
      </c>
      <c r="O20" s="217" t="s">
        <v>37</v>
      </c>
      <c r="P20" s="218"/>
      <c r="Q20" s="219"/>
      <c r="U20" s="70">
        <v>45159</v>
      </c>
      <c r="V20" s="71" t="s">
        <v>151</v>
      </c>
      <c r="Y20" s="104" t="s">
        <v>44</v>
      </c>
      <c r="Z20" s="105" t="s">
        <v>152</v>
      </c>
    </row>
    <row r="21" spans="1:26" ht="100.15" hidden="1" customHeight="1" thickBot="1" x14ac:dyDescent="0.3">
      <c r="A21" s="6">
        <v>44951</v>
      </c>
      <c r="B21" s="29" t="s">
        <v>153</v>
      </c>
      <c r="C21" s="29" t="s">
        <v>154</v>
      </c>
      <c r="D21" s="7" t="s">
        <v>30</v>
      </c>
      <c r="E21" s="8" t="s">
        <v>44</v>
      </c>
      <c r="F21" s="8" t="s">
        <v>155</v>
      </c>
      <c r="G21" s="119" t="s">
        <v>105</v>
      </c>
      <c r="H21" s="147" t="s">
        <v>156</v>
      </c>
      <c r="I21" s="7">
        <v>10</v>
      </c>
      <c r="J21" s="11" t="s">
        <v>157</v>
      </c>
      <c r="K21" s="11">
        <v>10</v>
      </c>
      <c r="L21" s="53">
        <f>Tareas[[#This Row],[COMPLETADO]]/Tareas[[#This Row],[DURACIÓN ESTANDAR]]</f>
        <v>1</v>
      </c>
      <c r="M21" s="45">
        <f>WORKDAY.INTL(Tareas[[#This Row],[FECHA DE INICIO]],Tareas[[#This Row],[DURACIÓN ESTANDAR]]-1,11,nFechaDF)</f>
        <v>44961</v>
      </c>
      <c r="N21" s="12"/>
      <c r="O21" s="217" t="s">
        <v>37</v>
      </c>
      <c r="P21" s="218"/>
      <c r="Q21" s="219"/>
      <c r="U21" s="70">
        <v>45215</v>
      </c>
      <c r="V21" s="71" t="s">
        <v>158</v>
      </c>
      <c r="Y21" s="104" t="s">
        <v>44</v>
      </c>
      <c r="Z21" s="105" t="s">
        <v>105</v>
      </c>
    </row>
    <row r="22" spans="1:26" ht="100.15" hidden="1" customHeight="1" thickBot="1" x14ac:dyDescent="0.3">
      <c r="A22" s="6">
        <v>44952</v>
      </c>
      <c r="B22" s="26" t="s">
        <v>53</v>
      </c>
      <c r="C22" s="29" t="s">
        <v>54</v>
      </c>
      <c r="D22" s="10" t="s">
        <v>43</v>
      </c>
      <c r="E22" s="8" t="s">
        <v>31</v>
      </c>
      <c r="F22" s="8" t="s">
        <v>159</v>
      </c>
      <c r="G22" s="119" t="s">
        <v>33</v>
      </c>
      <c r="H22" s="147" t="s">
        <v>160</v>
      </c>
      <c r="I22" s="7">
        <v>10</v>
      </c>
      <c r="J22" s="11" t="s">
        <v>161</v>
      </c>
      <c r="K22" s="11">
        <v>10</v>
      </c>
      <c r="L22" s="53">
        <f>Tareas[[#This Row],[COMPLETADO]]/Tareas[[#This Row],[DURACIÓN ESTANDAR]]</f>
        <v>1</v>
      </c>
      <c r="M22" s="45">
        <f>WORKDAY.INTL(Tareas[[#This Row],[FECHA DE INICIO]],Tareas[[#This Row],[DURACIÓN ESTANDAR]]-1,11,nFechaDF)</f>
        <v>44963</v>
      </c>
      <c r="N22" s="12" t="s">
        <v>162</v>
      </c>
      <c r="O22" s="217" t="s">
        <v>37</v>
      </c>
      <c r="P22" s="218"/>
      <c r="Q22" s="219"/>
      <c r="U22" s="70">
        <v>45236</v>
      </c>
      <c r="V22" s="71" t="s">
        <v>163</v>
      </c>
      <c r="Y22" s="104" t="s">
        <v>44</v>
      </c>
      <c r="Z22" s="105" t="s">
        <v>164</v>
      </c>
    </row>
    <row r="23" spans="1:26" ht="100.15" hidden="1" customHeight="1" thickBot="1" x14ac:dyDescent="0.3">
      <c r="A23" s="6">
        <v>44953</v>
      </c>
      <c r="B23" s="29" t="s">
        <v>110</v>
      </c>
      <c r="C23" s="29" t="s">
        <v>111</v>
      </c>
      <c r="D23" s="14" t="s">
        <v>55</v>
      </c>
      <c r="E23" s="8" t="s">
        <v>31</v>
      </c>
      <c r="F23" s="8" t="s">
        <v>165</v>
      </c>
      <c r="G23" s="119" t="s">
        <v>33</v>
      </c>
      <c r="H23" s="147" t="s">
        <v>166</v>
      </c>
      <c r="I23" s="7">
        <v>10</v>
      </c>
      <c r="J23" s="11" t="s">
        <v>167</v>
      </c>
      <c r="K23" s="11">
        <v>10</v>
      </c>
      <c r="L23" s="53">
        <f>Tareas[[#This Row],[COMPLETADO]]/Tareas[[#This Row],[DURACIÓN ESTANDAR]]</f>
        <v>1</v>
      </c>
      <c r="M23" s="45">
        <f>WORKDAY.INTL(Tareas[[#This Row],[FECHA DE INICIO]],Tareas[[#This Row],[DURACIÓN ESTANDAR]]-1,11,nFechaDF)</f>
        <v>44964</v>
      </c>
      <c r="N23" s="12" t="s">
        <v>168</v>
      </c>
      <c r="O23" s="217" t="s">
        <v>37</v>
      </c>
      <c r="P23" s="218"/>
      <c r="Q23" s="219"/>
      <c r="U23" s="70">
        <v>45243</v>
      </c>
      <c r="V23" s="71" t="s">
        <v>169</v>
      </c>
      <c r="Y23" s="104" t="s">
        <v>44</v>
      </c>
      <c r="Z23" s="105" t="s">
        <v>170</v>
      </c>
    </row>
    <row r="24" spans="1:26" ht="100.15" hidden="1" customHeight="1" thickBot="1" x14ac:dyDescent="0.3">
      <c r="A24" s="6">
        <v>44956</v>
      </c>
      <c r="B24" s="24" t="s">
        <v>28</v>
      </c>
      <c r="C24" s="29" t="s">
        <v>171</v>
      </c>
      <c r="D24" s="7" t="s">
        <v>30</v>
      </c>
      <c r="E24" s="8" t="s">
        <v>31</v>
      </c>
      <c r="F24" s="8" t="s">
        <v>172</v>
      </c>
      <c r="G24" s="119" t="s">
        <v>57</v>
      </c>
      <c r="H24" s="147" t="s">
        <v>173</v>
      </c>
      <c r="I24" s="7">
        <v>10</v>
      </c>
      <c r="J24" s="11" t="s">
        <v>174</v>
      </c>
      <c r="K24" s="11">
        <v>10</v>
      </c>
      <c r="L24" s="53">
        <f>Tareas[[#This Row],[COMPLETADO]]/Tareas[[#This Row],[DURACIÓN ESTANDAR]]</f>
        <v>1</v>
      </c>
      <c r="M24" s="45">
        <f>WORKDAY.INTL(Tareas[[#This Row],[FECHA DE INICIO]],Tareas[[#This Row],[DURACIÓN ESTANDAR]]-1,11,nFechaDF)</f>
        <v>44966</v>
      </c>
      <c r="N24" s="12" t="s">
        <v>175</v>
      </c>
      <c r="O24" s="217" t="s">
        <v>37</v>
      </c>
      <c r="P24" s="218"/>
      <c r="Q24" s="219"/>
      <c r="U24" s="70">
        <v>45268</v>
      </c>
      <c r="V24" s="71" t="s">
        <v>38</v>
      </c>
      <c r="Y24" s="104" t="s">
        <v>44</v>
      </c>
      <c r="Z24" s="105" t="s">
        <v>176</v>
      </c>
    </row>
    <row r="25" spans="1:26" ht="100.15" hidden="1" customHeight="1" thickBot="1" x14ac:dyDescent="0.3">
      <c r="A25" s="6">
        <v>44956</v>
      </c>
      <c r="B25" s="29" t="s">
        <v>110</v>
      </c>
      <c r="C25" s="29" t="s">
        <v>177</v>
      </c>
      <c r="D25" s="10" t="s">
        <v>43</v>
      </c>
      <c r="E25" s="8" t="s">
        <v>31</v>
      </c>
      <c r="F25" s="8" t="s">
        <v>178</v>
      </c>
      <c r="G25" s="119" t="s">
        <v>57</v>
      </c>
      <c r="H25" s="147" t="s">
        <v>179</v>
      </c>
      <c r="I25" s="7">
        <v>10</v>
      </c>
      <c r="J25" s="11" t="s">
        <v>180</v>
      </c>
      <c r="K25" s="11">
        <v>10</v>
      </c>
      <c r="L25" s="53">
        <f>Tareas[[#This Row],[COMPLETADO]]/Tareas[[#This Row],[DURACIÓN ESTANDAR]]</f>
        <v>1</v>
      </c>
      <c r="M25" s="45">
        <f>WORKDAY.INTL(Tareas[[#This Row],[FECHA DE INICIO]],Tareas[[#This Row],[DURACIÓN ESTANDAR]]-1,11,nFechaDF)</f>
        <v>44966</v>
      </c>
      <c r="N25" s="12"/>
      <c r="O25" s="217" t="s">
        <v>37</v>
      </c>
      <c r="P25" s="218"/>
      <c r="Q25" s="219"/>
      <c r="U25" s="70">
        <v>45285</v>
      </c>
      <c r="V25" s="71" t="s">
        <v>50</v>
      </c>
      <c r="Y25" s="104" t="s">
        <v>44</v>
      </c>
      <c r="Z25" s="105" t="s">
        <v>46</v>
      </c>
    </row>
    <row r="26" spans="1:26" ht="100.15" hidden="1" customHeight="1" thickBot="1" x14ac:dyDescent="0.3">
      <c r="A26" s="6">
        <v>44950</v>
      </c>
      <c r="B26" s="29" t="s">
        <v>110</v>
      </c>
      <c r="C26" s="29" t="s">
        <v>111</v>
      </c>
      <c r="D26" s="14" t="s">
        <v>55</v>
      </c>
      <c r="E26" s="8" t="s">
        <v>31</v>
      </c>
      <c r="F26" s="8" t="s">
        <v>181</v>
      </c>
      <c r="G26" s="119" t="s">
        <v>33</v>
      </c>
      <c r="H26" s="147" t="s">
        <v>182</v>
      </c>
      <c r="I26" s="7">
        <v>10</v>
      </c>
      <c r="J26" s="11" t="s">
        <v>183</v>
      </c>
      <c r="K26" s="11">
        <v>10</v>
      </c>
      <c r="L26" s="53">
        <f>Tareas[[#This Row],[COMPLETADO]]/Tareas[[#This Row],[DURACIÓN ESTANDAR]]</f>
        <v>1</v>
      </c>
      <c r="M26" s="45">
        <f>WORKDAY.INTL(Tareas[[#This Row],[FECHA DE INICIO]],Tareas[[#This Row],[DURACIÓN ESTANDAR]]-1,11,nFechaDF)</f>
        <v>44960</v>
      </c>
      <c r="N26" s="12" t="s">
        <v>184</v>
      </c>
      <c r="O26" s="217" t="s">
        <v>37</v>
      </c>
      <c r="P26" s="218"/>
      <c r="Q26" s="219"/>
      <c r="Y26" s="104" t="s">
        <v>44</v>
      </c>
      <c r="Z26" s="105" t="s">
        <v>185</v>
      </c>
    </row>
    <row r="27" spans="1:26" ht="100.15" hidden="1" customHeight="1" thickBot="1" x14ac:dyDescent="0.3">
      <c r="A27" s="6">
        <v>44959</v>
      </c>
      <c r="B27" s="29" t="s">
        <v>186</v>
      </c>
      <c r="C27" s="29" t="s">
        <v>187</v>
      </c>
      <c r="D27" s="7" t="s">
        <v>30</v>
      </c>
      <c r="E27" s="8" t="s">
        <v>44</v>
      </c>
      <c r="F27" s="8" t="s">
        <v>188</v>
      </c>
      <c r="G27" s="119" t="s">
        <v>46</v>
      </c>
      <c r="H27" s="147" t="s">
        <v>189</v>
      </c>
      <c r="I27" s="7">
        <v>5</v>
      </c>
      <c r="J27" s="11" t="s">
        <v>190</v>
      </c>
      <c r="K27" s="11">
        <v>5</v>
      </c>
      <c r="L27" s="53">
        <f>Tareas[[#This Row],[COMPLETADO]]/Tareas[[#This Row],[DURACIÓN ESTANDAR]]</f>
        <v>1</v>
      </c>
      <c r="M27" s="45">
        <f>WORKDAY.INTL(Tareas[[#This Row],[FECHA DE INICIO]],Tareas[[#This Row],[DURACIÓN ESTANDAR]]-1,11,nFechaDF)</f>
        <v>44964</v>
      </c>
      <c r="N27" s="12" t="s">
        <v>191</v>
      </c>
      <c r="O27" s="217" t="s">
        <v>37</v>
      </c>
      <c r="P27" s="218"/>
      <c r="Q27" s="219"/>
      <c r="Y27" s="104" t="s">
        <v>44</v>
      </c>
      <c r="Z27" s="105" t="s">
        <v>192</v>
      </c>
    </row>
    <row r="28" spans="1:26" ht="100.15" hidden="1" customHeight="1" thickBot="1" x14ac:dyDescent="0.3">
      <c r="A28" s="9">
        <v>44959</v>
      </c>
      <c r="B28" s="29" t="s">
        <v>124</v>
      </c>
      <c r="C28" s="25" t="s">
        <v>193</v>
      </c>
      <c r="D28" s="10" t="s">
        <v>43</v>
      </c>
      <c r="E28" s="8" t="s">
        <v>31</v>
      </c>
      <c r="F28" s="8" t="s">
        <v>194</v>
      </c>
      <c r="G28" s="119" t="s">
        <v>195</v>
      </c>
      <c r="H28" s="144" t="s">
        <v>196</v>
      </c>
      <c r="I28" s="7">
        <v>10</v>
      </c>
      <c r="J28" s="11" t="s">
        <v>197</v>
      </c>
      <c r="K28" s="11">
        <v>10</v>
      </c>
      <c r="L28" s="53">
        <f>Tareas[[#This Row],[COMPLETADO]]/Tareas[[#This Row],[DURACIÓN ESTANDAR]]</f>
        <v>1</v>
      </c>
      <c r="M28" s="45">
        <f>WORKDAY.INTL(Tareas[[#This Row],[FECHA DE INICIO]],Tareas[[#This Row],[DURACIÓN ESTANDAR]]-1,11,nFechaDF)</f>
        <v>44970</v>
      </c>
      <c r="N28" s="12" t="s">
        <v>198</v>
      </c>
      <c r="O28" s="217" t="s">
        <v>37</v>
      </c>
      <c r="P28" s="218"/>
      <c r="Q28" s="219"/>
      <c r="Y28" s="104" t="s">
        <v>44</v>
      </c>
      <c r="Z28" s="105" t="s">
        <v>199</v>
      </c>
    </row>
    <row r="29" spans="1:26" ht="123.75" hidden="1" customHeight="1" thickBot="1" x14ac:dyDescent="0.3">
      <c r="A29" s="13">
        <v>44960</v>
      </c>
      <c r="B29" s="26" t="s">
        <v>200</v>
      </c>
      <c r="C29" s="26" t="s">
        <v>201</v>
      </c>
      <c r="D29" s="14" t="s">
        <v>55</v>
      </c>
      <c r="E29" s="15" t="s">
        <v>31</v>
      </c>
      <c r="F29" s="15" t="s">
        <v>202</v>
      </c>
      <c r="G29" s="119" t="s">
        <v>33</v>
      </c>
      <c r="H29" s="145" t="s">
        <v>203</v>
      </c>
      <c r="I29" s="7">
        <v>10</v>
      </c>
      <c r="J29" s="5" t="s">
        <v>204</v>
      </c>
      <c r="K29" s="11">
        <v>10</v>
      </c>
      <c r="L29" s="53">
        <f>Tareas[[#This Row],[COMPLETADO]]/Tareas[[#This Row],[DURACIÓN ESTANDAR]]</f>
        <v>1</v>
      </c>
      <c r="M29" s="45">
        <f>WORKDAY.INTL(Tareas[[#This Row],[FECHA DE INICIO]],Tareas[[#This Row],[DURACIÓN ESTANDAR]]-1,11,nFechaDF)</f>
        <v>44971</v>
      </c>
      <c r="N29" s="12" t="s">
        <v>205</v>
      </c>
      <c r="O29" s="217" t="s">
        <v>37</v>
      </c>
      <c r="P29" s="218"/>
      <c r="Q29" s="219"/>
      <c r="Y29" s="104" t="s">
        <v>44</v>
      </c>
      <c r="Z29" s="105" t="s">
        <v>206</v>
      </c>
    </row>
    <row r="30" spans="1:26" ht="100.15" hidden="1" customHeight="1" thickBot="1" x14ac:dyDescent="0.3">
      <c r="A30" s="13">
        <v>44970</v>
      </c>
      <c r="B30" s="29" t="s">
        <v>124</v>
      </c>
      <c r="C30" s="26" t="s">
        <v>193</v>
      </c>
      <c r="D30" s="7" t="s">
        <v>30</v>
      </c>
      <c r="E30" s="15" t="s">
        <v>31</v>
      </c>
      <c r="F30" s="15" t="s">
        <v>207</v>
      </c>
      <c r="G30" s="119" t="s">
        <v>208</v>
      </c>
      <c r="H30" s="145" t="s">
        <v>209</v>
      </c>
      <c r="I30" s="7">
        <v>10</v>
      </c>
      <c r="J30" s="14" t="s">
        <v>210</v>
      </c>
      <c r="K30" s="11">
        <v>10</v>
      </c>
      <c r="L30" s="54">
        <f>Tareas[[#This Row],[COMPLETADO]]/Tareas[[#This Row],[DURACIÓN ESTANDAR]]</f>
        <v>1</v>
      </c>
      <c r="M30" s="48">
        <f>WORKDAY.INTL(Tareas[[#This Row],[FECHA DE INICIO]],Tareas[[#This Row],[DURACIÓN ESTANDAR]]-1,11,nFechaDF)</f>
        <v>44980</v>
      </c>
      <c r="N30" s="33" t="s">
        <v>211</v>
      </c>
      <c r="O30" s="217" t="s">
        <v>37</v>
      </c>
      <c r="P30" s="218"/>
      <c r="Q30" s="219"/>
      <c r="U30" t="s">
        <v>212</v>
      </c>
      <c r="Y30" s="106" t="s">
        <v>31</v>
      </c>
      <c r="Z30" s="107" t="s">
        <v>57</v>
      </c>
    </row>
    <row r="31" spans="1:26" ht="100.15" hidden="1" customHeight="1" thickBot="1" x14ac:dyDescent="0.3">
      <c r="A31" s="13">
        <v>44973</v>
      </c>
      <c r="B31" s="29" t="s">
        <v>124</v>
      </c>
      <c r="C31" s="26" t="s">
        <v>193</v>
      </c>
      <c r="D31" s="10" t="s">
        <v>43</v>
      </c>
      <c r="E31" s="15" t="s">
        <v>213</v>
      </c>
      <c r="F31" s="15" t="s">
        <v>214</v>
      </c>
      <c r="G31" s="119" t="s">
        <v>215</v>
      </c>
      <c r="H31" s="145" t="s">
        <v>216</v>
      </c>
      <c r="I31" s="7">
        <v>10</v>
      </c>
      <c r="J31" s="14" t="s">
        <v>217</v>
      </c>
      <c r="K31" s="11">
        <v>10</v>
      </c>
      <c r="L31" s="55">
        <f>Tareas[[#This Row],[COMPLETADO]]/Tareas[[#This Row],[DURACIÓN ESTANDAR]]</f>
        <v>1</v>
      </c>
      <c r="M31" s="13">
        <f>WORKDAY.INTL(Tareas[[#This Row],[FECHA DE INICIO]],Tareas[[#This Row],[DURACIÓN ESTANDAR]]-1,11,nFechaDF)</f>
        <v>44984</v>
      </c>
      <c r="N31" s="18" t="s">
        <v>218</v>
      </c>
      <c r="O31" s="217" t="s">
        <v>37</v>
      </c>
      <c r="P31" s="218"/>
      <c r="Q31" s="219"/>
      <c r="U31" t="s">
        <v>219</v>
      </c>
      <c r="Y31" s="106" t="s">
        <v>31</v>
      </c>
      <c r="Z31" s="107" t="s">
        <v>97</v>
      </c>
    </row>
    <row r="32" spans="1:26" ht="100.15" hidden="1" customHeight="1" thickBot="1" x14ac:dyDescent="0.3">
      <c r="A32" s="13">
        <v>44966</v>
      </c>
      <c r="B32" s="26" t="s">
        <v>220</v>
      </c>
      <c r="C32" s="26" t="s">
        <v>221</v>
      </c>
      <c r="D32" s="14" t="s">
        <v>55</v>
      </c>
      <c r="E32" s="15" t="s">
        <v>31</v>
      </c>
      <c r="F32" s="15" t="s">
        <v>222</v>
      </c>
      <c r="G32" s="119" t="s">
        <v>33</v>
      </c>
      <c r="H32" s="145" t="s">
        <v>223</v>
      </c>
      <c r="I32" s="7">
        <v>10</v>
      </c>
      <c r="J32" s="14" t="s">
        <v>224</v>
      </c>
      <c r="K32" s="11">
        <v>10</v>
      </c>
      <c r="L32" s="55">
        <f>Tareas[[#This Row],[COMPLETADO]]/Tareas[[#This Row],[DURACIÓN ESTANDAR]]</f>
        <v>1</v>
      </c>
      <c r="M32" s="13">
        <f>WORKDAY.INTL(Tareas[[#This Row],[FECHA DE INICIO]],Tareas[[#This Row],[DURACIÓN ESTANDAR]]-1,11,nFechaDF)</f>
        <v>44977</v>
      </c>
      <c r="N32" s="18" t="s">
        <v>225</v>
      </c>
      <c r="O32" s="217" t="s">
        <v>37</v>
      </c>
      <c r="P32" s="218"/>
      <c r="Q32" s="219"/>
      <c r="U32" t="s">
        <v>226</v>
      </c>
      <c r="Y32" s="106" t="s">
        <v>31</v>
      </c>
      <c r="Z32" s="107" t="s">
        <v>66</v>
      </c>
    </row>
    <row r="33" spans="1:26" ht="100.15" hidden="1" customHeight="1" thickBot="1" x14ac:dyDescent="0.3">
      <c r="A33" s="19">
        <v>44970</v>
      </c>
      <c r="B33" s="26" t="s">
        <v>220</v>
      </c>
      <c r="C33" s="28" t="s">
        <v>227</v>
      </c>
      <c r="D33" s="7" t="s">
        <v>30</v>
      </c>
      <c r="E33" s="8" t="s">
        <v>44</v>
      </c>
      <c r="F33" s="8" t="s">
        <v>228</v>
      </c>
      <c r="G33" s="119" t="s">
        <v>192</v>
      </c>
      <c r="H33" s="146" t="s">
        <v>229</v>
      </c>
      <c r="I33" s="7">
        <v>10</v>
      </c>
      <c r="J33" s="20" t="s">
        <v>230</v>
      </c>
      <c r="K33" s="11">
        <v>10</v>
      </c>
      <c r="L33" s="56">
        <f>Tareas[[#This Row],[COMPLETADO]]/Tareas[[#This Row],[DURACIÓN ESTANDAR]]</f>
        <v>1</v>
      </c>
      <c r="M33" s="47">
        <f>WORKDAY.INTL(Tareas[[#This Row],[FECHA DE INICIO]],Tareas[[#This Row],[DURACIÓN ESTANDAR]]-1,11,nFechaDF)</f>
        <v>44980</v>
      </c>
      <c r="N33" s="21" t="s">
        <v>231</v>
      </c>
      <c r="O33" s="217" t="s">
        <v>37</v>
      </c>
      <c r="P33" s="218"/>
      <c r="Q33" s="219"/>
      <c r="U33" t="s">
        <v>232</v>
      </c>
      <c r="Y33" s="106" t="s">
        <v>31</v>
      </c>
      <c r="Z33" s="107" t="s">
        <v>233</v>
      </c>
    </row>
    <row r="34" spans="1:26" ht="100.15" hidden="1" customHeight="1" thickBot="1" x14ac:dyDescent="0.3">
      <c r="A34" s="6">
        <v>44972</v>
      </c>
      <c r="B34" s="26" t="s">
        <v>220</v>
      </c>
      <c r="C34" s="29" t="s">
        <v>221</v>
      </c>
      <c r="D34" s="10" t="s">
        <v>43</v>
      </c>
      <c r="E34" s="8" t="s">
        <v>31</v>
      </c>
      <c r="F34" s="8" t="s">
        <v>234</v>
      </c>
      <c r="G34" s="119" t="s">
        <v>195</v>
      </c>
      <c r="H34" s="147" t="s">
        <v>235</v>
      </c>
      <c r="I34" s="7">
        <v>10</v>
      </c>
      <c r="J34" s="11" t="s">
        <v>236</v>
      </c>
      <c r="K34" s="11">
        <v>10</v>
      </c>
      <c r="L34" s="53">
        <f>Tareas[[#This Row],[COMPLETADO]]/Tareas[[#This Row],[DURACIÓN ESTANDAR]]</f>
        <v>1</v>
      </c>
      <c r="M34" s="45">
        <f>WORKDAY.INTL(Tareas[[#This Row],[FECHA DE INICIO]],Tareas[[#This Row],[DURACIÓN ESTANDAR]]-1,11,nFechaDF)</f>
        <v>44982</v>
      </c>
      <c r="N34" s="12" t="s">
        <v>237</v>
      </c>
      <c r="O34" s="217" t="s">
        <v>37</v>
      </c>
      <c r="P34" s="218"/>
      <c r="Q34" s="219"/>
      <c r="Y34" s="106" t="s">
        <v>31</v>
      </c>
      <c r="Z34" s="107" t="s">
        <v>195</v>
      </c>
    </row>
    <row r="35" spans="1:26" ht="100.15" hidden="1" customHeight="1" thickBot="1" x14ac:dyDescent="0.3">
      <c r="A35" s="6">
        <v>44974</v>
      </c>
      <c r="B35" s="26" t="s">
        <v>53</v>
      </c>
      <c r="C35" s="29" t="s">
        <v>54</v>
      </c>
      <c r="D35" s="14" t="s">
        <v>55</v>
      </c>
      <c r="E35" s="8" t="s">
        <v>31</v>
      </c>
      <c r="F35" s="8" t="s">
        <v>238</v>
      </c>
      <c r="G35" s="119" t="s">
        <v>33</v>
      </c>
      <c r="H35" s="147" t="s">
        <v>239</v>
      </c>
      <c r="I35" s="7">
        <v>10</v>
      </c>
      <c r="J35" s="11" t="s">
        <v>240</v>
      </c>
      <c r="K35" s="11">
        <v>10</v>
      </c>
      <c r="L35" s="53">
        <f>Tareas[[#This Row],[COMPLETADO]]/Tareas[[#This Row],[DURACIÓN ESTANDAR]]</f>
        <v>1</v>
      </c>
      <c r="M35" s="45">
        <f>WORKDAY.INTL(Tareas[[#This Row],[FECHA DE INICIO]],Tareas[[#This Row],[DURACIÓN ESTANDAR]]-1,11,nFechaDF)</f>
        <v>44985</v>
      </c>
      <c r="N35" s="12" t="s">
        <v>241</v>
      </c>
      <c r="O35" s="217" t="s">
        <v>37</v>
      </c>
      <c r="P35" s="218"/>
      <c r="Q35" s="219"/>
      <c r="Y35" s="106" t="s">
        <v>31</v>
      </c>
      <c r="Z35" s="107" t="s">
        <v>208</v>
      </c>
    </row>
    <row r="36" spans="1:26" ht="100.15" hidden="1" customHeight="1" thickBot="1" x14ac:dyDescent="0.3">
      <c r="A36" s="6">
        <v>44977</v>
      </c>
      <c r="B36" s="29" t="s">
        <v>242</v>
      </c>
      <c r="C36" s="29" t="s">
        <v>243</v>
      </c>
      <c r="D36" s="7" t="s">
        <v>30</v>
      </c>
      <c r="E36" s="8" t="s">
        <v>31</v>
      </c>
      <c r="F36" s="8" t="s">
        <v>244</v>
      </c>
      <c r="G36" s="119" t="s">
        <v>245</v>
      </c>
      <c r="H36" s="147" t="s">
        <v>246</v>
      </c>
      <c r="I36" s="7">
        <v>10</v>
      </c>
      <c r="J36" s="11" t="s">
        <v>247</v>
      </c>
      <c r="K36" s="11">
        <v>10</v>
      </c>
      <c r="L36" s="53">
        <f>Tareas[[#This Row],[COMPLETADO]]/Tareas[[#This Row],[DURACIÓN ESTANDAR]]</f>
        <v>1</v>
      </c>
      <c r="M36" s="45">
        <f>WORKDAY.INTL(Tareas[[#This Row],[FECHA DE INICIO]],Tareas[[#This Row],[DURACIÓN ESTANDAR]]-1,11,nFechaDF)</f>
        <v>44987</v>
      </c>
      <c r="N36" s="12" t="s">
        <v>248</v>
      </c>
      <c r="O36" s="217" t="s">
        <v>37</v>
      </c>
      <c r="P36" s="218"/>
      <c r="Q36" s="219"/>
      <c r="Y36" s="106" t="s">
        <v>31</v>
      </c>
      <c r="Z36" s="107" t="s">
        <v>245</v>
      </c>
    </row>
    <row r="37" spans="1:26" ht="100.15" hidden="1" customHeight="1" thickBot="1" x14ac:dyDescent="0.3">
      <c r="A37" s="6">
        <v>44977</v>
      </c>
      <c r="B37" s="29" t="s">
        <v>249</v>
      </c>
      <c r="C37" s="29" t="s">
        <v>250</v>
      </c>
      <c r="D37" s="10" t="s">
        <v>43</v>
      </c>
      <c r="E37" s="8" t="s">
        <v>44</v>
      </c>
      <c r="F37" s="8" t="s">
        <v>251</v>
      </c>
      <c r="G37" s="119" t="s">
        <v>109</v>
      </c>
      <c r="H37" s="147" t="s">
        <v>252</v>
      </c>
      <c r="I37" s="7">
        <v>10</v>
      </c>
      <c r="J37" s="11" t="s">
        <v>253</v>
      </c>
      <c r="K37" s="11">
        <v>10</v>
      </c>
      <c r="L37" s="53">
        <f>Tareas[[#This Row],[COMPLETADO]]/Tareas[[#This Row],[DURACIÓN ESTANDAR]]</f>
        <v>1</v>
      </c>
      <c r="M37" s="45">
        <f>WORKDAY.INTL(Tareas[[#This Row],[FECHA DE INICIO]],Tareas[[#This Row],[DURACIÓN ESTANDAR]]-1,11,nFechaDF)</f>
        <v>44987</v>
      </c>
      <c r="N37" s="12"/>
      <c r="O37" s="217" t="s">
        <v>37</v>
      </c>
      <c r="P37" s="218"/>
      <c r="Q37" s="219"/>
      <c r="U37" s="75" t="s">
        <v>13</v>
      </c>
      <c r="V37" s="76" t="s">
        <v>254</v>
      </c>
      <c r="X37" s="76" t="s">
        <v>255</v>
      </c>
      <c r="Y37" s="106" t="s">
        <v>31</v>
      </c>
      <c r="Z37" s="107" t="s">
        <v>256</v>
      </c>
    </row>
    <row r="38" spans="1:26" ht="100.15" hidden="1" customHeight="1" thickBot="1" x14ac:dyDescent="0.3">
      <c r="A38" s="6">
        <v>44979</v>
      </c>
      <c r="B38" s="29" t="s">
        <v>138</v>
      </c>
      <c r="C38" s="29" t="s">
        <v>139</v>
      </c>
      <c r="D38" s="14" t="s">
        <v>55</v>
      </c>
      <c r="E38" s="8" t="s">
        <v>31</v>
      </c>
      <c r="F38" s="8" t="s">
        <v>257</v>
      </c>
      <c r="G38" s="119" t="s">
        <v>33</v>
      </c>
      <c r="H38" s="147" t="s">
        <v>258</v>
      </c>
      <c r="I38" s="7">
        <v>10</v>
      </c>
      <c r="J38" s="11" t="s">
        <v>259</v>
      </c>
      <c r="K38" s="11">
        <v>10</v>
      </c>
      <c r="L38" s="53">
        <f>Tareas[[#This Row],[COMPLETADO]]/Tareas[[#This Row],[DURACIÓN ESTANDAR]]</f>
        <v>1</v>
      </c>
      <c r="M38" s="45">
        <f>WORKDAY.INTL(Tareas[[#This Row],[FECHA DE INICIO]],Tareas[[#This Row],[DURACIÓN ESTANDAR]]-1,11,nFechaDF)</f>
        <v>44989</v>
      </c>
      <c r="N38" s="12" t="s">
        <v>260</v>
      </c>
      <c r="O38" s="217" t="s">
        <v>37</v>
      </c>
      <c r="P38" s="218"/>
      <c r="Q38" s="219"/>
      <c r="U38" s="77" t="s">
        <v>44</v>
      </c>
      <c r="V38" s="78" t="s">
        <v>261</v>
      </c>
      <c r="X38" s="93" t="s">
        <v>37</v>
      </c>
      <c r="Y38" s="106" t="s">
        <v>31</v>
      </c>
      <c r="Z38" s="107" t="s">
        <v>215</v>
      </c>
    </row>
    <row r="39" spans="1:26" ht="100.15" hidden="1" customHeight="1" thickBot="1" x14ac:dyDescent="0.3">
      <c r="A39" s="6">
        <v>44979</v>
      </c>
      <c r="B39" s="29" t="s">
        <v>110</v>
      </c>
      <c r="C39" s="29" t="s">
        <v>111</v>
      </c>
      <c r="D39" s="7" t="s">
        <v>30</v>
      </c>
      <c r="E39" s="8" t="s">
        <v>31</v>
      </c>
      <c r="F39" s="8" t="s">
        <v>262</v>
      </c>
      <c r="G39" s="119" t="s">
        <v>33</v>
      </c>
      <c r="H39" s="147" t="s">
        <v>263</v>
      </c>
      <c r="I39" s="7">
        <v>10</v>
      </c>
      <c r="J39" s="11" t="s">
        <v>259</v>
      </c>
      <c r="K39" s="11">
        <v>10</v>
      </c>
      <c r="L39" s="53">
        <f>Tareas[[#This Row],[COMPLETADO]]/Tareas[[#This Row],[DURACIÓN ESTANDAR]]</f>
        <v>1</v>
      </c>
      <c r="M39" s="45">
        <f>WORKDAY.INTL(Tareas[[#This Row],[FECHA DE INICIO]],Tareas[[#This Row],[DURACIÓN ESTANDAR]]-1,11,nFechaDF)</f>
        <v>44989</v>
      </c>
      <c r="N39" s="12" t="s">
        <v>264</v>
      </c>
      <c r="O39" s="217" t="s">
        <v>37</v>
      </c>
      <c r="P39" s="218"/>
      <c r="Q39" s="219"/>
      <c r="U39" s="79" t="s">
        <v>213</v>
      </c>
      <c r="V39" s="80" t="s">
        <v>265</v>
      </c>
      <c r="X39" s="92" t="s">
        <v>266</v>
      </c>
      <c r="Y39" s="106" t="s">
        <v>31</v>
      </c>
      <c r="Z39" s="107" t="s">
        <v>33</v>
      </c>
    </row>
    <row r="40" spans="1:26" ht="100.15" hidden="1" customHeight="1" thickBot="1" x14ac:dyDescent="0.3">
      <c r="A40" s="6">
        <v>44986</v>
      </c>
      <c r="B40" s="26" t="s">
        <v>53</v>
      </c>
      <c r="C40" s="29" t="s">
        <v>267</v>
      </c>
      <c r="D40" s="10" t="s">
        <v>43</v>
      </c>
      <c r="E40" s="8" t="s">
        <v>44</v>
      </c>
      <c r="F40" s="8" t="s">
        <v>268</v>
      </c>
      <c r="G40" s="119" t="s">
        <v>206</v>
      </c>
      <c r="H40" s="147" t="s">
        <v>269</v>
      </c>
      <c r="I40" s="7">
        <v>10</v>
      </c>
      <c r="J40" s="11" t="s">
        <v>270</v>
      </c>
      <c r="K40" s="11">
        <v>10</v>
      </c>
      <c r="L40" s="53">
        <f>Tareas[[#This Row],[COMPLETADO]]/Tareas[[#This Row],[DURACIÓN ESTANDAR]]</f>
        <v>1</v>
      </c>
      <c r="M40" s="45">
        <f>WORKDAY.INTL(Tareas[[#This Row],[FECHA DE INICIO]],Tareas[[#This Row],[DURACIÓN ESTANDAR]]-1,11,nFechaDF)</f>
        <v>44996</v>
      </c>
      <c r="N40" s="12" t="s">
        <v>271</v>
      </c>
      <c r="O40" s="217" t="s">
        <v>37</v>
      </c>
      <c r="P40" s="218"/>
      <c r="Q40" s="219"/>
      <c r="U40" s="79" t="s">
        <v>31</v>
      </c>
      <c r="V40" s="80" t="s">
        <v>272</v>
      </c>
      <c r="Y40" s="108" t="s">
        <v>273</v>
      </c>
      <c r="Z40" s="109" t="s">
        <v>274</v>
      </c>
    </row>
    <row r="41" spans="1:26" ht="100.15" hidden="1" customHeight="1" thickBot="1" x14ac:dyDescent="0.3">
      <c r="A41" s="9">
        <v>44988</v>
      </c>
      <c r="B41" s="24" t="s">
        <v>28</v>
      </c>
      <c r="C41" s="25" t="s">
        <v>275</v>
      </c>
      <c r="D41" s="14" t="s">
        <v>55</v>
      </c>
      <c r="E41" s="8" t="s">
        <v>31</v>
      </c>
      <c r="F41" s="8" t="s">
        <v>276</v>
      </c>
      <c r="G41" s="119" t="s">
        <v>208</v>
      </c>
      <c r="H41" s="144" t="s">
        <v>277</v>
      </c>
      <c r="I41" s="7">
        <v>10</v>
      </c>
      <c r="J41" s="11" t="s">
        <v>278</v>
      </c>
      <c r="K41" s="11">
        <v>10</v>
      </c>
      <c r="L41" s="53">
        <f>Tareas[[#This Row],[COMPLETADO]]/Tareas[[#This Row],[DURACIÓN ESTANDAR]]</f>
        <v>1</v>
      </c>
      <c r="M41" s="45">
        <f>WORKDAY.INTL(Tareas[[#This Row],[FECHA DE INICIO]],Tareas[[#This Row],[DURACIÓN ESTANDAR]]-1,11,nFechaDF)</f>
        <v>44999</v>
      </c>
      <c r="N41" s="12" t="s">
        <v>279</v>
      </c>
      <c r="O41" s="217" t="s">
        <v>37</v>
      </c>
      <c r="P41" s="218"/>
      <c r="Q41" s="219"/>
      <c r="U41" s="79" t="s">
        <v>280</v>
      </c>
      <c r="V41" s="80" t="s">
        <v>281</v>
      </c>
      <c r="Y41" s="108" t="s">
        <v>273</v>
      </c>
      <c r="Z41" s="109" t="s">
        <v>282</v>
      </c>
    </row>
    <row r="42" spans="1:26" ht="100.15" hidden="1" customHeight="1" thickBot="1" x14ac:dyDescent="0.3">
      <c r="A42" s="13">
        <v>44988</v>
      </c>
      <c r="B42" s="26" t="s">
        <v>283</v>
      </c>
      <c r="C42" s="26" t="s">
        <v>284</v>
      </c>
      <c r="D42" s="7" t="s">
        <v>30</v>
      </c>
      <c r="E42" s="15" t="s">
        <v>44</v>
      </c>
      <c r="F42" s="15" t="s">
        <v>285</v>
      </c>
      <c r="G42" s="119" t="s">
        <v>144</v>
      </c>
      <c r="H42" s="145" t="s">
        <v>286</v>
      </c>
      <c r="I42" s="7">
        <v>10</v>
      </c>
      <c r="J42" s="5" t="s">
        <v>287</v>
      </c>
      <c r="K42" s="11">
        <v>10</v>
      </c>
      <c r="L42" s="53">
        <f>Tareas[[#This Row],[COMPLETADO]]/Tareas[[#This Row],[DURACIÓN ESTANDAR]]</f>
        <v>1</v>
      </c>
      <c r="M42" s="45">
        <f>WORKDAY.INTL(Tareas[[#This Row],[FECHA DE INICIO]],Tareas[[#This Row],[DURACIÓN ESTANDAR]]-1,11,nFechaDF)</f>
        <v>44999</v>
      </c>
      <c r="N42" s="17" t="s">
        <v>288</v>
      </c>
      <c r="O42" s="217" t="s">
        <v>37</v>
      </c>
      <c r="P42" s="218"/>
      <c r="Q42" s="219"/>
      <c r="U42" s="79" t="s">
        <v>273</v>
      </c>
      <c r="V42" s="80" t="s">
        <v>289</v>
      </c>
      <c r="Z42" s="103"/>
    </row>
    <row r="43" spans="1:26" ht="100.15" hidden="1" customHeight="1" thickBot="1" x14ac:dyDescent="0.3">
      <c r="A43" s="13">
        <v>44988</v>
      </c>
      <c r="B43" s="26" t="s">
        <v>290</v>
      </c>
      <c r="C43" s="26" t="s">
        <v>291</v>
      </c>
      <c r="D43" s="10" t="s">
        <v>43</v>
      </c>
      <c r="E43" s="15" t="s">
        <v>44</v>
      </c>
      <c r="F43" s="15" t="s">
        <v>292</v>
      </c>
      <c r="G43" s="119" t="s">
        <v>123</v>
      </c>
      <c r="H43" s="145" t="s">
        <v>293</v>
      </c>
      <c r="I43" s="7">
        <v>10</v>
      </c>
      <c r="J43" s="14" t="s">
        <v>294</v>
      </c>
      <c r="K43" s="11">
        <v>10</v>
      </c>
      <c r="L43" s="54">
        <f>Tareas[[#This Row],[COMPLETADO]]/Tareas[[#This Row],[DURACIÓN ESTANDAR]]</f>
        <v>1</v>
      </c>
      <c r="M43" s="48">
        <f>WORKDAY.INTL(Tareas[[#This Row],[FECHA DE INICIO]],Tareas[[#This Row],[DURACIÓN ESTANDAR]]-1,11,nFechaDF)</f>
        <v>44999</v>
      </c>
      <c r="N43" s="18" t="s">
        <v>295</v>
      </c>
      <c r="O43" s="217" t="s">
        <v>37</v>
      </c>
      <c r="P43" s="218"/>
      <c r="Q43" s="219"/>
      <c r="Z43" s="103"/>
    </row>
    <row r="44" spans="1:26" ht="100.15" hidden="1" customHeight="1" thickBot="1" x14ac:dyDescent="0.3">
      <c r="A44" s="13">
        <v>44991</v>
      </c>
      <c r="B44" s="14" t="s">
        <v>296</v>
      </c>
      <c r="C44" s="14" t="s">
        <v>297</v>
      </c>
      <c r="D44" s="14" t="s">
        <v>55</v>
      </c>
      <c r="E44" s="15" t="s">
        <v>44</v>
      </c>
      <c r="F44" s="15" t="s">
        <v>298</v>
      </c>
      <c r="G44" s="119" t="s">
        <v>109</v>
      </c>
      <c r="H44" s="148" t="s">
        <v>299</v>
      </c>
      <c r="I44" s="7">
        <v>10</v>
      </c>
      <c r="J44" s="14" t="s">
        <v>300</v>
      </c>
      <c r="K44" s="11">
        <v>10</v>
      </c>
      <c r="L44" s="55">
        <f>Tareas[[#This Row],[COMPLETADO]]/Tareas[[#This Row],[DURACIÓN ESTANDAR]]</f>
        <v>1</v>
      </c>
      <c r="M44" s="13">
        <f>WORKDAY.INTL(Tareas[[#This Row],[FECHA DE INICIO]],Tareas[[#This Row],[DURACIÓN ESTANDAR]]-1,11,nFechaDF)</f>
        <v>45001</v>
      </c>
      <c r="N44" s="18" t="s">
        <v>301</v>
      </c>
      <c r="O44" s="217" t="s">
        <v>37</v>
      </c>
      <c r="P44" s="218"/>
      <c r="Q44" s="219"/>
      <c r="V44" s="81" t="s">
        <v>12</v>
      </c>
      <c r="Z44" s="103"/>
    </row>
    <row r="45" spans="1:26" ht="100.15" hidden="1" customHeight="1" thickBot="1" x14ac:dyDescent="0.3">
      <c r="A45" s="13">
        <v>44992</v>
      </c>
      <c r="B45" s="29" t="s">
        <v>145</v>
      </c>
      <c r="C45" s="14" t="s">
        <v>146</v>
      </c>
      <c r="D45" s="7" t="s">
        <v>30</v>
      </c>
      <c r="E45" s="15" t="s">
        <v>31</v>
      </c>
      <c r="F45" s="15" t="s">
        <v>302</v>
      </c>
      <c r="G45" s="119" t="s">
        <v>33</v>
      </c>
      <c r="H45" s="148" t="s">
        <v>303</v>
      </c>
      <c r="I45" s="7">
        <v>10</v>
      </c>
      <c r="J45" s="14" t="s">
        <v>304</v>
      </c>
      <c r="K45" s="11">
        <v>10</v>
      </c>
      <c r="L45" s="55">
        <f>Tareas[[#This Row],[COMPLETADO]]/Tareas[[#This Row],[DURACIÓN ESTANDAR]]</f>
        <v>1</v>
      </c>
      <c r="M45" s="13">
        <f>WORKDAY.INTL(Tareas[[#This Row],[FECHA DE INICIO]],Tareas[[#This Row],[DURACIÓN ESTANDAR]]-1,11,nFechaDF)</f>
        <v>45002</v>
      </c>
      <c r="N45" s="18" t="s">
        <v>305</v>
      </c>
      <c r="O45" s="217" t="s">
        <v>37</v>
      </c>
      <c r="P45" s="218"/>
      <c r="Q45" s="219"/>
      <c r="V45" s="78" t="s">
        <v>43</v>
      </c>
      <c r="Z45" s="103"/>
    </row>
    <row r="46" spans="1:26" ht="100.15" hidden="1" customHeight="1" thickBot="1" x14ac:dyDescent="0.3">
      <c r="A46" s="19">
        <v>44993</v>
      </c>
      <c r="B46" s="24" t="s">
        <v>28</v>
      </c>
      <c r="C46" s="20" t="s">
        <v>306</v>
      </c>
      <c r="D46" s="10" t="s">
        <v>43</v>
      </c>
      <c r="E46" s="8" t="s">
        <v>31</v>
      </c>
      <c r="F46" s="8" t="s">
        <v>307</v>
      </c>
      <c r="G46" s="119" t="s">
        <v>245</v>
      </c>
      <c r="H46" s="149" t="s">
        <v>308</v>
      </c>
      <c r="I46" s="7">
        <v>10</v>
      </c>
      <c r="J46" s="20" t="s">
        <v>309</v>
      </c>
      <c r="K46" s="11">
        <v>10</v>
      </c>
      <c r="L46" s="56">
        <f>Tareas[[#This Row],[COMPLETADO]]/Tareas[[#This Row],[DURACIÓN ESTANDAR]]</f>
        <v>1</v>
      </c>
      <c r="M46" s="47">
        <f>WORKDAY.INTL(Tareas[[#This Row],[FECHA DE INICIO]],Tareas[[#This Row],[DURACIÓN ESTANDAR]]-1,11,nFechaDF)</f>
        <v>45003</v>
      </c>
      <c r="N46" s="21" t="s">
        <v>310</v>
      </c>
      <c r="O46" s="217" t="s">
        <v>37</v>
      </c>
      <c r="P46" s="218"/>
      <c r="Q46" s="219"/>
      <c r="V46" s="80" t="s">
        <v>30</v>
      </c>
      <c r="Z46" s="103"/>
    </row>
    <row r="47" spans="1:26" ht="100.15" hidden="1" customHeight="1" thickBot="1" x14ac:dyDescent="0.3">
      <c r="A47" s="6">
        <v>44998</v>
      </c>
      <c r="B47" s="26" t="s">
        <v>290</v>
      </c>
      <c r="C47" s="11" t="s">
        <v>311</v>
      </c>
      <c r="D47" s="14" t="s">
        <v>55</v>
      </c>
      <c r="E47" s="8" t="s">
        <v>31</v>
      </c>
      <c r="F47" s="8" t="s">
        <v>312</v>
      </c>
      <c r="G47" s="119" t="s">
        <v>208</v>
      </c>
      <c r="H47" s="150" t="s">
        <v>313</v>
      </c>
      <c r="I47" s="7">
        <v>10</v>
      </c>
      <c r="J47" s="11" t="s">
        <v>314</v>
      </c>
      <c r="K47" s="11">
        <v>10</v>
      </c>
      <c r="L47" s="53">
        <f>Tareas[[#This Row],[COMPLETADO]]/Tareas[[#This Row],[DURACIÓN ESTANDAR]]</f>
        <v>1</v>
      </c>
      <c r="M47" s="45">
        <f>WORKDAY.INTL(Tareas[[#This Row],[FECHA DE INICIO]],Tareas[[#This Row],[DURACIÓN ESTANDAR]]-1,11,nFechaDF)</f>
        <v>45009</v>
      </c>
      <c r="N47" s="12" t="s">
        <v>315</v>
      </c>
      <c r="O47" s="217" t="s">
        <v>37</v>
      </c>
      <c r="P47" s="218"/>
      <c r="Q47" s="219"/>
      <c r="V47" s="80" t="s">
        <v>55</v>
      </c>
      <c r="Z47" s="103"/>
    </row>
    <row r="48" spans="1:26" ht="100.15" hidden="1" customHeight="1" thickBot="1" x14ac:dyDescent="0.3">
      <c r="A48" s="6">
        <v>44998</v>
      </c>
      <c r="B48" s="29" t="s">
        <v>110</v>
      </c>
      <c r="C48" s="11" t="s">
        <v>111</v>
      </c>
      <c r="D48" s="7" t="s">
        <v>30</v>
      </c>
      <c r="E48" s="8" t="s">
        <v>31</v>
      </c>
      <c r="F48" s="8" t="s">
        <v>316</v>
      </c>
      <c r="G48" s="119" t="s">
        <v>33</v>
      </c>
      <c r="H48" s="150" t="s">
        <v>317</v>
      </c>
      <c r="I48" s="7">
        <v>10</v>
      </c>
      <c r="J48" s="11" t="s">
        <v>318</v>
      </c>
      <c r="K48" s="11">
        <v>10</v>
      </c>
      <c r="L48" s="53">
        <f>Tareas[[#This Row],[COMPLETADO]]/Tareas[[#This Row],[DURACIÓN ESTANDAR]]</f>
        <v>1</v>
      </c>
      <c r="M48" s="45">
        <f>WORKDAY.INTL(Tareas[[#This Row],[FECHA DE INICIO]],Tareas[[#This Row],[DURACIÓN ESTANDAR]]-1,11,nFechaDF)</f>
        <v>45009</v>
      </c>
      <c r="N48" s="12" t="s">
        <v>319</v>
      </c>
      <c r="O48" s="217" t="s">
        <v>37</v>
      </c>
      <c r="P48" s="218"/>
      <c r="Q48" s="219"/>
      <c r="Z48" s="103"/>
    </row>
    <row r="49" spans="1:26" ht="100.15" hidden="1" customHeight="1" thickBot="1" x14ac:dyDescent="0.3">
      <c r="A49" s="6">
        <v>45001</v>
      </c>
      <c r="B49" s="29" t="s">
        <v>102</v>
      </c>
      <c r="C49" s="11" t="s">
        <v>320</v>
      </c>
      <c r="D49" s="10" t="s">
        <v>43</v>
      </c>
      <c r="E49" s="8" t="s">
        <v>31</v>
      </c>
      <c r="F49" s="8" t="s">
        <v>321</v>
      </c>
      <c r="G49" s="119" t="s">
        <v>57</v>
      </c>
      <c r="H49" s="150" t="s">
        <v>322</v>
      </c>
      <c r="I49" s="7">
        <v>10</v>
      </c>
      <c r="J49" s="11" t="s">
        <v>323</v>
      </c>
      <c r="K49" s="11">
        <v>10</v>
      </c>
      <c r="L49" s="53">
        <f>Tareas[[#This Row],[COMPLETADO]]/Tareas[[#This Row],[DURACIÓN ESTANDAR]]</f>
        <v>1</v>
      </c>
      <c r="M49" s="45">
        <f>WORKDAY.INTL(Tareas[[#This Row],[FECHA DE INICIO]],Tareas[[#This Row],[DURACIÓN ESTANDAR]]-1,11,nFechaDF)</f>
        <v>45013</v>
      </c>
      <c r="N49" s="12" t="s">
        <v>324</v>
      </c>
      <c r="O49" s="217" t="s">
        <v>37</v>
      </c>
      <c r="P49" s="218"/>
      <c r="Q49" s="219"/>
      <c r="V49" s="82" t="s">
        <v>325</v>
      </c>
      <c r="Z49" s="103"/>
    </row>
    <row r="50" spans="1:26" ht="100.15" hidden="1" customHeight="1" thickBot="1" x14ac:dyDescent="0.3">
      <c r="A50" s="6">
        <v>45000</v>
      </c>
      <c r="B50" s="29" t="s">
        <v>102</v>
      </c>
      <c r="C50" s="11" t="s">
        <v>326</v>
      </c>
      <c r="D50" s="14" t="s">
        <v>55</v>
      </c>
      <c r="E50" s="8" t="s">
        <v>31</v>
      </c>
      <c r="F50" s="8" t="s">
        <v>327</v>
      </c>
      <c r="G50" s="119" t="s">
        <v>233</v>
      </c>
      <c r="H50" s="150" t="s">
        <v>328</v>
      </c>
      <c r="I50" s="7">
        <v>10</v>
      </c>
      <c r="J50" s="11" t="s">
        <v>309</v>
      </c>
      <c r="K50" s="11">
        <v>10</v>
      </c>
      <c r="L50" s="53">
        <f>Tareas[[#This Row],[COMPLETADO]]/Tareas[[#This Row],[DURACIÓN ESTANDAR]]</f>
        <v>1</v>
      </c>
      <c r="M50" s="45">
        <f>WORKDAY.INTL(Tareas[[#This Row],[FECHA DE INICIO]],Tareas[[#This Row],[DURACIÓN ESTANDAR]]-1,11,nFechaDF)</f>
        <v>45012</v>
      </c>
      <c r="N50" s="12" t="s">
        <v>329</v>
      </c>
      <c r="O50" s="217" t="s">
        <v>37</v>
      </c>
      <c r="P50" s="218"/>
      <c r="Q50" s="219"/>
      <c r="V50" s="83">
        <v>1</v>
      </c>
      <c r="Z50" s="103"/>
    </row>
    <row r="51" spans="1:26" ht="100.15" hidden="1" customHeight="1" thickBot="1" x14ac:dyDescent="0.3">
      <c r="A51" s="6">
        <v>44999</v>
      </c>
      <c r="B51" s="26" t="s">
        <v>290</v>
      </c>
      <c r="C51" s="11" t="s">
        <v>311</v>
      </c>
      <c r="D51" s="7" t="s">
        <v>30</v>
      </c>
      <c r="E51" s="8" t="s">
        <v>31</v>
      </c>
      <c r="F51" s="8" t="s">
        <v>330</v>
      </c>
      <c r="G51" s="119" t="s">
        <v>208</v>
      </c>
      <c r="H51" s="150" t="s">
        <v>331</v>
      </c>
      <c r="I51" s="7">
        <v>10</v>
      </c>
      <c r="J51" s="11" t="s">
        <v>332</v>
      </c>
      <c r="K51" s="11">
        <v>10</v>
      </c>
      <c r="L51" s="53">
        <f>Tareas[[#This Row],[COMPLETADO]]/Tareas[[#This Row],[DURACIÓN ESTANDAR]]</f>
        <v>1</v>
      </c>
      <c r="M51" s="45">
        <f>WORKDAY.INTL(Tareas[[#This Row],[FECHA DE INICIO]],Tareas[[#This Row],[DURACIÓN ESTANDAR]]-1,11,nFechaDF)</f>
        <v>45010</v>
      </c>
      <c r="N51" s="12" t="s">
        <v>333</v>
      </c>
      <c r="O51" s="217" t="s">
        <v>37</v>
      </c>
      <c r="P51" s="218"/>
      <c r="Q51" s="219"/>
      <c r="V51" s="84">
        <v>2</v>
      </c>
      <c r="Z51" s="103"/>
    </row>
    <row r="52" spans="1:26" ht="100.15" hidden="1" customHeight="1" thickBot="1" x14ac:dyDescent="0.3">
      <c r="A52" s="6">
        <v>45003</v>
      </c>
      <c r="B52" s="11" t="s">
        <v>334</v>
      </c>
      <c r="C52" s="11" t="s">
        <v>335</v>
      </c>
      <c r="D52" s="10" t="s">
        <v>43</v>
      </c>
      <c r="E52" s="8" t="s">
        <v>31</v>
      </c>
      <c r="F52" s="8" t="s">
        <v>336</v>
      </c>
      <c r="G52" s="119" t="s">
        <v>33</v>
      </c>
      <c r="H52" s="150" t="s">
        <v>337</v>
      </c>
      <c r="I52" s="7">
        <v>10</v>
      </c>
      <c r="J52" s="11" t="s">
        <v>338</v>
      </c>
      <c r="K52" s="11">
        <v>10</v>
      </c>
      <c r="L52" s="53">
        <f>Tareas[[#This Row],[COMPLETADO]]/Tareas[[#This Row],[DURACIÓN ESTANDAR]]</f>
        <v>1</v>
      </c>
      <c r="M52" s="45">
        <f>WORKDAY.INTL(Tareas[[#This Row],[FECHA DE INICIO]],Tareas[[#This Row],[DURACIÓN ESTANDAR]]-1,11,nFechaDF)</f>
        <v>45015</v>
      </c>
      <c r="N52" s="12" t="s">
        <v>339</v>
      </c>
      <c r="O52" s="217" t="s">
        <v>37</v>
      </c>
      <c r="P52" s="218"/>
      <c r="Q52" s="219"/>
      <c r="V52" s="84">
        <v>3</v>
      </c>
      <c r="Z52" s="103"/>
    </row>
    <row r="53" spans="1:26" ht="100.15" hidden="1" customHeight="1" thickBot="1" x14ac:dyDescent="0.3">
      <c r="A53" s="6">
        <v>45006</v>
      </c>
      <c r="B53" s="29" t="s">
        <v>110</v>
      </c>
      <c r="C53" s="11" t="s">
        <v>111</v>
      </c>
      <c r="D53" s="14" t="s">
        <v>55</v>
      </c>
      <c r="E53" s="8" t="s">
        <v>31</v>
      </c>
      <c r="F53" s="8" t="s">
        <v>340</v>
      </c>
      <c r="G53" s="119" t="s">
        <v>57</v>
      </c>
      <c r="H53" s="150" t="s">
        <v>341</v>
      </c>
      <c r="I53" s="7">
        <v>10</v>
      </c>
      <c r="J53" s="11" t="s">
        <v>342</v>
      </c>
      <c r="K53" s="11">
        <v>10</v>
      </c>
      <c r="L53" s="53">
        <f>Tareas[[#This Row],[COMPLETADO]]/Tareas[[#This Row],[DURACIÓN ESTANDAR]]</f>
        <v>1</v>
      </c>
      <c r="M53" s="45">
        <f>WORKDAY.INTL(Tareas[[#This Row],[FECHA DE INICIO]],Tareas[[#This Row],[DURACIÓN ESTANDAR]]-1,11,nFechaDF)</f>
        <v>45016</v>
      </c>
      <c r="N53" s="12" t="s">
        <v>343</v>
      </c>
      <c r="O53" s="217" t="s">
        <v>37</v>
      </c>
      <c r="P53" s="218"/>
      <c r="Q53" s="219"/>
      <c r="V53" s="84">
        <v>4</v>
      </c>
    </row>
    <row r="54" spans="1:26" ht="100.15" hidden="1" customHeight="1" thickBot="1" x14ac:dyDescent="0.3">
      <c r="A54" s="6">
        <v>45001</v>
      </c>
      <c r="B54" s="29" t="s">
        <v>102</v>
      </c>
      <c r="C54" s="11" t="s">
        <v>344</v>
      </c>
      <c r="D54" s="7" t="s">
        <v>30</v>
      </c>
      <c r="E54" s="8" t="s">
        <v>31</v>
      </c>
      <c r="F54" s="8" t="s">
        <v>345</v>
      </c>
      <c r="G54" s="119" t="s">
        <v>208</v>
      </c>
      <c r="H54" s="150" t="s">
        <v>346</v>
      </c>
      <c r="I54" s="7">
        <v>10</v>
      </c>
      <c r="J54" s="11" t="s">
        <v>347</v>
      </c>
      <c r="K54" s="11">
        <v>10</v>
      </c>
      <c r="L54" s="53">
        <f>Tareas[[#This Row],[COMPLETADO]]/Tareas[[#This Row],[DURACIÓN ESTANDAR]]</f>
        <v>1</v>
      </c>
      <c r="M54" s="45">
        <f>WORKDAY.INTL(Tareas[[#This Row],[FECHA DE INICIO]],Tareas[[#This Row],[DURACIÓN ESTANDAR]]-1,11,nFechaDF)</f>
        <v>45013</v>
      </c>
      <c r="N54" s="12" t="s">
        <v>348</v>
      </c>
      <c r="O54" s="217" t="s">
        <v>37</v>
      </c>
      <c r="P54" s="218"/>
      <c r="Q54" s="219"/>
      <c r="V54" s="84">
        <v>5</v>
      </c>
    </row>
    <row r="55" spans="1:26" ht="100.15" hidden="1" customHeight="1" thickBot="1" x14ac:dyDescent="0.3">
      <c r="A55" s="6">
        <v>45009</v>
      </c>
      <c r="B55" s="29" t="s">
        <v>102</v>
      </c>
      <c r="C55" s="11" t="s">
        <v>349</v>
      </c>
      <c r="D55" s="10" t="s">
        <v>43</v>
      </c>
      <c r="E55" s="8" t="s">
        <v>44</v>
      </c>
      <c r="F55" s="8" t="s">
        <v>350</v>
      </c>
      <c r="G55" s="119" t="s">
        <v>123</v>
      </c>
      <c r="H55" s="150" t="s">
        <v>351</v>
      </c>
      <c r="I55" s="7">
        <v>10</v>
      </c>
      <c r="J55" s="11" t="s">
        <v>352</v>
      </c>
      <c r="K55" s="11">
        <v>10</v>
      </c>
      <c r="L55" s="53">
        <f>Tareas[[#This Row],[COMPLETADO]]/Tareas[[#This Row],[DURACIÓN ESTANDAR]]</f>
        <v>1</v>
      </c>
      <c r="M55" s="45">
        <f>WORKDAY.INTL(Tareas[[#This Row],[FECHA DE INICIO]],Tareas[[#This Row],[DURACIÓN ESTANDAR]]-1,11,nFechaDF)</f>
        <v>45020</v>
      </c>
      <c r="N55" s="12" t="s">
        <v>353</v>
      </c>
      <c r="O55" s="217" t="s">
        <v>37</v>
      </c>
      <c r="P55" s="218"/>
      <c r="Q55" s="219"/>
      <c r="V55" s="84">
        <v>6</v>
      </c>
    </row>
    <row r="56" spans="1:26" ht="100.15" hidden="1" customHeight="1" thickBot="1" x14ac:dyDescent="0.3">
      <c r="A56" s="6">
        <v>45013</v>
      </c>
      <c r="B56" s="26" t="s">
        <v>53</v>
      </c>
      <c r="C56" s="11" t="s">
        <v>354</v>
      </c>
      <c r="D56" s="14" t="s">
        <v>55</v>
      </c>
      <c r="E56" s="8" t="s">
        <v>31</v>
      </c>
      <c r="F56" s="8" t="s">
        <v>355</v>
      </c>
      <c r="G56" s="119" t="s">
        <v>57</v>
      </c>
      <c r="H56" s="150" t="s">
        <v>356</v>
      </c>
      <c r="I56" s="7">
        <v>10</v>
      </c>
      <c r="J56" s="11" t="s">
        <v>357</v>
      </c>
      <c r="K56" s="11">
        <v>10</v>
      </c>
      <c r="L56" s="53">
        <f>Tareas[[#This Row],[COMPLETADO]]/Tareas[[#This Row],[DURACIÓN ESTANDAR]]</f>
        <v>1</v>
      </c>
      <c r="M56" s="45">
        <f>WORKDAY.INTL(Tareas[[#This Row],[FECHA DE INICIO]],Tareas[[#This Row],[DURACIÓN ESTANDAR]]-1,11,nFechaDF)</f>
        <v>45026</v>
      </c>
      <c r="N56" s="12" t="s">
        <v>358</v>
      </c>
      <c r="O56" s="217" t="s">
        <v>37</v>
      </c>
      <c r="P56" s="218"/>
      <c r="Q56" s="219"/>
      <c r="V56" s="84">
        <v>7</v>
      </c>
    </row>
    <row r="57" spans="1:26" ht="100.15" hidden="1" customHeight="1" thickBot="1" x14ac:dyDescent="0.3">
      <c r="A57" s="6">
        <v>45014</v>
      </c>
      <c r="B57" s="29" t="s">
        <v>110</v>
      </c>
      <c r="C57" s="11" t="s">
        <v>111</v>
      </c>
      <c r="D57" s="7" t="s">
        <v>30</v>
      </c>
      <c r="E57" s="8" t="s">
        <v>31</v>
      </c>
      <c r="F57" s="8" t="s">
        <v>359</v>
      </c>
      <c r="G57" s="119" t="s">
        <v>57</v>
      </c>
      <c r="H57" s="150" t="s">
        <v>360</v>
      </c>
      <c r="I57" s="7">
        <v>10</v>
      </c>
      <c r="J57" s="11" t="s">
        <v>357</v>
      </c>
      <c r="K57" s="11">
        <v>10</v>
      </c>
      <c r="L57" s="53">
        <f>Tareas[[#This Row],[COMPLETADO]]/Tareas[[#This Row],[DURACIÓN ESTANDAR]]</f>
        <v>1</v>
      </c>
      <c r="M57" s="45">
        <f>WORKDAY.INTL(Tareas[[#This Row],[FECHA DE INICIO]],Tareas[[#This Row],[DURACIÓN ESTANDAR]]-1,11,nFechaDF)</f>
        <v>45027</v>
      </c>
      <c r="N57" s="11" t="s">
        <v>361</v>
      </c>
      <c r="O57" s="217" t="s">
        <v>37</v>
      </c>
      <c r="P57" s="218"/>
      <c r="Q57" s="219"/>
      <c r="V57" s="84">
        <v>8</v>
      </c>
    </row>
    <row r="58" spans="1:26" ht="100.15" hidden="1" customHeight="1" thickBot="1" x14ac:dyDescent="0.3">
      <c r="A58" s="6">
        <v>45016</v>
      </c>
      <c r="B58" s="26" t="s">
        <v>220</v>
      </c>
      <c r="C58" s="11" t="s">
        <v>221</v>
      </c>
      <c r="D58" s="10" t="s">
        <v>43</v>
      </c>
      <c r="E58" s="8" t="s">
        <v>31</v>
      </c>
      <c r="F58" s="8" t="s">
        <v>362</v>
      </c>
      <c r="G58" s="119" t="s">
        <v>33</v>
      </c>
      <c r="H58" s="150" t="s">
        <v>363</v>
      </c>
      <c r="I58" s="7">
        <v>10</v>
      </c>
      <c r="J58" s="11" t="s">
        <v>364</v>
      </c>
      <c r="K58" s="11">
        <v>10</v>
      </c>
      <c r="L58" s="53">
        <f>Tareas[[#This Row],[COMPLETADO]]/Tareas[[#This Row],[DURACIÓN ESTANDAR]]</f>
        <v>1</v>
      </c>
      <c r="M58" s="45">
        <f>WORKDAY.INTL(Tareas[[#This Row],[FECHA DE INICIO]],Tareas[[#This Row],[DURACIÓN ESTANDAR]]-1,11,nFechaDF)</f>
        <v>45029</v>
      </c>
      <c r="N58" s="12" t="s">
        <v>365</v>
      </c>
      <c r="O58" s="217" t="s">
        <v>37</v>
      </c>
      <c r="P58" s="218"/>
      <c r="Q58" s="219"/>
      <c r="V58" s="84">
        <v>9</v>
      </c>
    </row>
    <row r="59" spans="1:26" ht="163.5" hidden="1" customHeight="1" thickBot="1" x14ac:dyDescent="0.3">
      <c r="A59" s="6">
        <v>45015</v>
      </c>
      <c r="B59" s="11" t="s">
        <v>366</v>
      </c>
      <c r="C59" s="11" t="s">
        <v>367</v>
      </c>
      <c r="D59" s="14" t="s">
        <v>55</v>
      </c>
      <c r="E59" s="8" t="s">
        <v>31</v>
      </c>
      <c r="F59" s="8" t="s">
        <v>368</v>
      </c>
      <c r="G59" s="119" t="s">
        <v>208</v>
      </c>
      <c r="H59" s="151" t="s">
        <v>369</v>
      </c>
      <c r="I59" s="7">
        <v>10</v>
      </c>
      <c r="J59" s="11" t="s">
        <v>370</v>
      </c>
      <c r="K59" s="11">
        <v>10</v>
      </c>
      <c r="L59" s="53">
        <f>Tareas[[#This Row],[COMPLETADO]]/Tareas[[#This Row],[DURACIÓN ESTANDAR]]</f>
        <v>1</v>
      </c>
      <c r="M59" s="45">
        <f>WORKDAY.INTL(Tareas[[#This Row],[FECHA DE INICIO]],Tareas[[#This Row],[DURACIÓN ESTANDAR]]-1,11,nFechaDF)</f>
        <v>45028</v>
      </c>
      <c r="N59" s="12" t="s">
        <v>371</v>
      </c>
      <c r="O59" s="217" t="s">
        <v>37</v>
      </c>
      <c r="P59" s="218"/>
      <c r="Q59" s="219"/>
      <c r="V59" s="84">
        <v>10</v>
      </c>
    </row>
    <row r="60" spans="1:26" ht="100.15" hidden="1" customHeight="1" thickBot="1" x14ac:dyDescent="0.3">
      <c r="A60" s="6">
        <v>45018</v>
      </c>
      <c r="B60" s="29" t="s">
        <v>124</v>
      </c>
      <c r="C60" s="11" t="s">
        <v>372</v>
      </c>
      <c r="D60" s="7" t="s">
        <v>30</v>
      </c>
      <c r="E60" s="8" t="s">
        <v>31</v>
      </c>
      <c r="F60" s="8" t="s">
        <v>373</v>
      </c>
      <c r="G60" s="119" t="s">
        <v>208</v>
      </c>
      <c r="H60" s="152" t="s">
        <v>374</v>
      </c>
      <c r="I60" s="7">
        <v>10</v>
      </c>
      <c r="J60" s="11" t="s">
        <v>375</v>
      </c>
      <c r="K60" s="11">
        <v>10</v>
      </c>
      <c r="L60" s="53">
        <f>Tareas[[#This Row],[COMPLETADO]]/Tareas[[#This Row],[DURACIÓN ESTANDAR]]</f>
        <v>1</v>
      </c>
      <c r="M60" s="45">
        <f>WORKDAY.INTL(Tareas[[#This Row],[FECHA DE INICIO]],Tareas[[#This Row],[DURACIÓN ESTANDAR]]-1,11,nFechaDF)</f>
        <v>45030</v>
      </c>
      <c r="N60" s="12" t="s">
        <v>376</v>
      </c>
      <c r="O60" s="217" t="s">
        <v>37</v>
      </c>
      <c r="P60" s="218"/>
      <c r="Q60" s="219"/>
      <c r="V60" s="84">
        <v>11</v>
      </c>
    </row>
    <row r="61" spans="1:26" ht="100.15" hidden="1" customHeight="1" thickBot="1" x14ac:dyDescent="0.3">
      <c r="A61" s="9">
        <v>45019</v>
      </c>
      <c r="B61" s="29" t="s">
        <v>110</v>
      </c>
      <c r="C61" s="10" t="s">
        <v>111</v>
      </c>
      <c r="D61" s="10" t="s">
        <v>43</v>
      </c>
      <c r="E61" s="8" t="s">
        <v>31</v>
      </c>
      <c r="F61" s="8" t="s">
        <v>377</v>
      </c>
      <c r="G61" s="119" t="s">
        <v>57</v>
      </c>
      <c r="H61" s="153" t="s">
        <v>378</v>
      </c>
      <c r="I61" s="7">
        <v>10</v>
      </c>
      <c r="J61" s="11" t="s">
        <v>379</v>
      </c>
      <c r="K61" s="11">
        <v>10</v>
      </c>
      <c r="L61" s="53">
        <f>Tareas[[#This Row],[COMPLETADO]]/Tareas[[#This Row],[DURACIÓN ESTANDAR]]</f>
        <v>1</v>
      </c>
      <c r="M61" s="45">
        <f>WORKDAY.INTL(Tareas[[#This Row],[FECHA DE INICIO]],Tareas[[#This Row],[DURACIÓN ESTANDAR]]-1,11,nFechaDF)</f>
        <v>45031</v>
      </c>
      <c r="N61" s="12" t="s">
        <v>380</v>
      </c>
      <c r="O61" s="217" t="s">
        <v>37</v>
      </c>
      <c r="P61" s="218"/>
      <c r="Q61" s="219"/>
      <c r="V61" s="84">
        <v>12</v>
      </c>
    </row>
    <row r="62" spans="1:26" ht="100.15" hidden="1" customHeight="1" thickBot="1" x14ac:dyDescent="0.3">
      <c r="A62" s="13">
        <v>45017</v>
      </c>
      <c r="B62" s="29" t="s">
        <v>102</v>
      </c>
      <c r="C62" s="14" t="s">
        <v>381</v>
      </c>
      <c r="D62" s="14" t="s">
        <v>55</v>
      </c>
      <c r="E62" s="15" t="s">
        <v>213</v>
      </c>
      <c r="F62" s="8" t="s">
        <v>382</v>
      </c>
      <c r="G62" s="119" t="s">
        <v>215</v>
      </c>
      <c r="H62" s="148" t="s">
        <v>383</v>
      </c>
      <c r="I62" s="7">
        <v>10</v>
      </c>
      <c r="J62" s="10" t="s">
        <v>384</v>
      </c>
      <c r="K62" s="11">
        <v>10</v>
      </c>
      <c r="L62" s="53">
        <f>Tareas[[#This Row],[COMPLETADO]]/Tareas[[#This Row],[DURACIÓN ESTANDAR]]</f>
        <v>1</v>
      </c>
      <c r="M62" s="45">
        <f>WORKDAY.INTL(Tareas[[#This Row],[FECHA DE INICIO]],Tareas[[#This Row],[DURACIÓN ESTANDAR]]-1,11,nFechaDF)</f>
        <v>45030</v>
      </c>
      <c r="N62" s="17" t="s">
        <v>385</v>
      </c>
      <c r="O62" s="217" t="s">
        <v>37</v>
      </c>
      <c r="P62" s="218"/>
      <c r="Q62" s="219"/>
      <c r="V62" s="84">
        <v>13</v>
      </c>
    </row>
    <row r="63" spans="1:26" ht="100.15" hidden="1" customHeight="1" thickBot="1" x14ac:dyDescent="0.3">
      <c r="A63" s="13">
        <v>45020</v>
      </c>
      <c r="B63" s="26" t="s">
        <v>220</v>
      </c>
      <c r="C63" s="14" t="s">
        <v>221</v>
      </c>
      <c r="D63" s="7" t="s">
        <v>30</v>
      </c>
      <c r="E63" s="15" t="s">
        <v>31</v>
      </c>
      <c r="F63" s="8" t="s">
        <v>386</v>
      </c>
      <c r="G63" s="119" t="s">
        <v>66</v>
      </c>
      <c r="H63" s="154" t="s">
        <v>387</v>
      </c>
      <c r="I63" s="7">
        <v>10</v>
      </c>
      <c r="J63" s="14" t="s">
        <v>388</v>
      </c>
      <c r="K63" s="11">
        <v>10</v>
      </c>
      <c r="L63" s="54">
        <f>Tareas[[#This Row],[COMPLETADO]]/Tareas[[#This Row],[DURACIÓN ESTANDAR]]</f>
        <v>1</v>
      </c>
      <c r="M63" s="48">
        <f>WORKDAY.INTL(Tareas[[#This Row],[FECHA DE INICIO]],Tareas[[#This Row],[DURACIÓN ESTANDAR]]-1,11,nFechaDF)</f>
        <v>45033</v>
      </c>
      <c r="N63" s="18" t="s">
        <v>389</v>
      </c>
      <c r="O63" s="217" t="s">
        <v>37</v>
      </c>
      <c r="P63" s="218"/>
      <c r="Q63" s="219"/>
      <c r="V63" s="84">
        <v>14</v>
      </c>
    </row>
    <row r="64" spans="1:26" ht="100.15" hidden="1" customHeight="1" thickBot="1" x14ac:dyDescent="0.3">
      <c r="A64" s="13">
        <v>45020</v>
      </c>
      <c r="B64" s="29" t="s">
        <v>102</v>
      </c>
      <c r="C64" s="14" t="s">
        <v>390</v>
      </c>
      <c r="D64" s="10" t="s">
        <v>43</v>
      </c>
      <c r="E64" s="15" t="s">
        <v>31</v>
      </c>
      <c r="F64" s="8" t="s">
        <v>391</v>
      </c>
      <c r="G64" s="119" t="s">
        <v>208</v>
      </c>
      <c r="H64" s="155" t="s">
        <v>392</v>
      </c>
      <c r="I64" s="7">
        <v>10</v>
      </c>
      <c r="J64" s="16" t="s">
        <v>393</v>
      </c>
      <c r="K64" s="11">
        <v>10</v>
      </c>
      <c r="L64" s="55">
        <f>Tareas[[#This Row],[COMPLETADO]]/Tareas[[#This Row],[DURACIÓN ESTANDAR]]</f>
        <v>1</v>
      </c>
      <c r="M64" s="13">
        <f>WORKDAY.INTL(Tareas[[#This Row],[FECHA DE INICIO]],Tareas[[#This Row],[DURACIÓN ESTANDAR]]-1,11,nFechaDF)</f>
        <v>45033</v>
      </c>
      <c r="N64" s="18" t="s">
        <v>394</v>
      </c>
      <c r="O64" s="217" t="s">
        <v>37</v>
      </c>
      <c r="P64" s="218"/>
      <c r="Q64" s="219"/>
      <c r="V64" s="84">
        <v>15</v>
      </c>
    </row>
    <row r="65" spans="1:22" ht="100.15" hidden="1" customHeight="1" thickBot="1" x14ac:dyDescent="0.3">
      <c r="A65" s="13">
        <v>45021</v>
      </c>
      <c r="B65" s="26" t="s">
        <v>53</v>
      </c>
      <c r="C65" s="26" t="s">
        <v>395</v>
      </c>
      <c r="D65" s="14" t="s">
        <v>55</v>
      </c>
      <c r="E65" s="15" t="s">
        <v>31</v>
      </c>
      <c r="F65" s="8" t="s">
        <v>396</v>
      </c>
      <c r="G65" s="119" t="s">
        <v>66</v>
      </c>
      <c r="H65" s="145" t="s">
        <v>397</v>
      </c>
      <c r="I65" s="7">
        <v>10</v>
      </c>
      <c r="J65" s="14" t="s">
        <v>398</v>
      </c>
      <c r="K65" s="11">
        <v>10</v>
      </c>
      <c r="L65" s="55">
        <f>Tareas[[#This Row],[COMPLETADO]]/Tareas[[#This Row],[DURACIÓN ESTANDAR]]</f>
        <v>1</v>
      </c>
      <c r="M65" s="13">
        <f>WORKDAY.INTL(Tareas[[#This Row],[FECHA DE INICIO]],Tareas[[#This Row],[DURACIÓN ESTANDAR]]-1,11,nFechaDF)</f>
        <v>45034</v>
      </c>
      <c r="N65" s="18" t="s">
        <v>389</v>
      </c>
      <c r="O65" s="217" t="s">
        <v>37</v>
      </c>
      <c r="P65" s="218"/>
      <c r="Q65" s="219"/>
      <c r="V65" s="84" t="s">
        <v>399</v>
      </c>
    </row>
    <row r="66" spans="1:22" ht="100.15" hidden="1" customHeight="1" thickBot="1" x14ac:dyDescent="0.3">
      <c r="A66" s="19">
        <v>45026</v>
      </c>
      <c r="B66" s="26" t="s">
        <v>73</v>
      </c>
      <c r="C66" s="28" t="s">
        <v>400</v>
      </c>
      <c r="D66" s="7" t="s">
        <v>30</v>
      </c>
      <c r="E66" s="8" t="s">
        <v>31</v>
      </c>
      <c r="F66" s="8" t="s">
        <v>401</v>
      </c>
      <c r="G66" s="119" t="s">
        <v>33</v>
      </c>
      <c r="H66" s="146" t="s">
        <v>402</v>
      </c>
      <c r="I66" s="7">
        <v>10</v>
      </c>
      <c r="J66" s="20" t="s">
        <v>403</v>
      </c>
      <c r="K66" s="11">
        <v>10</v>
      </c>
      <c r="L66" s="56">
        <f>Tareas[[#This Row],[COMPLETADO]]/Tareas[[#This Row],[DURACIÓN ESTANDAR]]</f>
        <v>1</v>
      </c>
      <c r="M66" s="47">
        <f>WORKDAY.INTL(Tareas[[#This Row],[FECHA DE INICIO]],Tareas[[#This Row],[DURACIÓN ESTANDAR]]-1,11,nFechaDF)</f>
        <v>45036</v>
      </c>
      <c r="N66" s="21" t="s">
        <v>404</v>
      </c>
      <c r="O66" s="217" t="s">
        <v>37</v>
      </c>
      <c r="P66" s="218"/>
      <c r="Q66" s="219"/>
    </row>
    <row r="67" spans="1:22" ht="100.15" hidden="1" customHeight="1" thickBot="1" x14ac:dyDescent="0.3">
      <c r="A67" s="6">
        <v>45030</v>
      </c>
      <c r="B67" s="29" t="s">
        <v>124</v>
      </c>
      <c r="C67" s="29" t="s">
        <v>125</v>
      </c>
      <c r="D67" s="10" t="s">
        <v>43</v>
      </c>
      <c r="E67" s="8" t="s">
        <v>31</v>
      </c>
      <c r="F67" s="8" t="s">
        <v>405</v>
      </c>
      <c r="G67" s="119" t="s">
        <v>57</v>
      </c>
      <c r="H67" s="147" t="s">
        <v>406</v>
      </c>
      <c r="I67" s="7">
        <v>10</v>
      </c>
      <c r="J67" s="11" t="s">
        <v>407</v>
      </c>
      <c r="K67" s="11">
        <v>10</v>
      </c>
      <c r="L67" s="53">
        <f>Tareas[[#This Row],[COMPLETADO]]/Tareas[[#This Row],[DURACIÓN ESTANDAR]]</f>
        <v>1</v>
      </c>
      <c r="M67" s="45">
        <f>WORKDAY.INTL(Tareas[[#This Row],[FECHA DE INICIO]],Tareas[[#This Row],[DURACIÓN ESTANDAR]]-1,11,nFechaDF)</f>
        <v>45041</v>
      </c>
      <c r="N67" s="12" t="s">
        <v>408</v>
      </c>
      <c r="O67" s="217" t="s">
        <v>37</v>
      </c>
      <c r="P67" s="218"/>
      <c r="Q67" s="219"/>
    </row>
    <row r="68" spans="1:22" ht="100.15" hidden="1" customHeight="1" thickBot="1" x14ac:dyDescent="0.3">
      <c r="A68" s="6">
        <v>45030</v>
      </c>
      <c r="B68" s="29" t="s">
        <v>409</v>
      </c>
      <c r="C68" s="29"/>
      <c r="D68" s="14" t="s">
        <v>55</v>
      </c>
      <c r="E68" s="8" t="s">
        <v>44</v>
      </c>
      <c r="F68" s="8" t="s">
        <v>410</v>
      </c>
      <c r="G68" s="119" t="s">
        <v>109</v>
      </c>
      <c r="H68" s="147" t="s">
        <v>411</v>
      </c>
      <c r="I68" s="7">
        <v>10</v>
      </c>
      <c r="J68" s="11" t="s">
        <v>412</v>
      </c>
      <c r="K68" s="11">
        <v>10</v>
      </c>
      <c r="L68" s="53">
        <f>Tareas[[#This Row],[COMPLETADO]]/Tareas[[#This Row],[DURACIÓN ESTANDAR]]</f>
        <v>1</v>
      </c>
      <c r="M68" s="45">
        <f>WORKDAY.INTL(Tareas[[#This Row],[FECHA DE INICIO]],Tareas[[#This Row],[DURACIÓN ESTANDAR]]-1,11,nFechaDF)</f>
        <v>45041</v>
      </c>
      <c r="N68" s="12" t="s">
        <v>413</v>
      </c>
      <c r="O68" s="217" t="s">
        <v>37</v>
      </c>
      <c r="P68" s="218"/>
      <c r="Q68" s="219"/>
    </row>
    <row r="69" spans="1:22" ht="100.15" hidden="1" customHeight="1" thickBot="1" x14ac:dyDescent="0.3">
      <c r="A69" s="6">
        <v>45027</v>
      </c>
      <c r="B69" s="29" t="s">
        <v>102</v>
      </c>
      <c r="C69" s="29" t="s">
        <v>326</v>
      </c>
      <c r="D69" s="7" t="s">
        <v>30</v>
      </c>
      <c r="E69" s="8" t="s">
        <v>31</v>
      </c>
      <c r="F69" s="8" t="s">
        <v>414</v>
      </c>
      <c r="G69" s="119" t="s">
        <v>33</v>
      </c>
      <c r="H69" s="147" t="s">
        <v>415</v>
      </c>
      <c r="I69" s="7">
        <v>10</v>
      </c>
      <c r="J69" s="11" t="s">
        <v>416</v>
      </c>
      <c r="K69" s="11">
        <v>10</v>
      </c>
      <c r="L69" s="53">
        <f>Tareas[[#This Row],[COMPLETADO]]/Tareas[[#This Row],[DURACIÓN ESTANDAR]]</f>
        <v>1</v>
      </c>
      <c r="M69" s="45">
        <f>WORKDAY.INTL(Tareas[[#This Row],[FECHA DE INICIO]],Tareas[[#This Row],[DURACIÓN ESTANDAR]]-1,11,nFechaDF)</f>
        <v>45037</v>
      </c>
      <c r="N69" s="12" t="s">
        <v>417</v>
      </c>
      <c r="O69" s="217" t="s">
        <v>37</v>
      </c>
      <c r="P69" s="218"/>
      <c r="Q69" s="219"/>
    </row>
    <row r="70" spans="1:22" ht="125.25" hidden="1" customHeight="1" thickBot="1" x14ac:dyDescent="0.3">
      <c r="A70" s="6">
        <v>45027</v>
      </c>
      <c r="B70" s="29" t="s">
        <v>418</v>
      </c>
      <c r="C70" s="29" t="s">
        <v>419</v>
      </c>
      <c r="D70" s="10" t="s">
        <v>43</v>
      </c>
      <c r="E70" s="8" t="s">
        <v>31</v>
      </c>
      <c r="F70" s="8" t="s">
        <v>420</v>
      </c>
      <c r="G70" s="119" t="s">
        <v>208</v>
      </c>
      <c r="H70" s="147" t="s">
        <v>421</v>
      </c>
      <c r="I70" s="7">
        <v>10</v>
      </c>
      <c r="J70" s="11" t="s">
        <v>422</v>
      </c>
      <c r="K70" s="11">
        <v>10</v>
      </c>
      <c r="L70" s="53">
        <f>Tareas[[#This Row],[COMPLETADO]]/Tareas[[#This Row],[DURACIÓN ESTANDAR]]</f>
        <v>1</v>
      </c>
      <c r="M70" s="45">
        <f>WORKDAY.INTL(Tareas[[#This Row],[FECHA DE INICIO]],Tareas[[#This Row],[DURACIÓN ESTANDAR]]-1,11,nFechaDF)</f>
        <v>45037</v>
      </c>
      <c r="N70" s="12" t="s">
        <v>423</v>
      </c>
      <c r="O70" s="217" t="s">
        <v>37</v>
      </c>
      <c r="P70" s="218"/>
      <c r="Q70" s="219"/>
    </row>
    <row r="71" spans="1:22" ht="100.15" hidden="1" customHeight="1" thickBot="1" x14ac:dyDescent="0.3">
      <c r="A71" s="6">
        <v>45029</v>
      </c>
      <c r="B71" s="26" t="s">
        <v>53</v>
      </c>
      <c r="C71" s="29" t="s">
        <v>424</v>
      </c>
      <c r="D71" s="14" t="s">
        <v>55</v>
      </c>
      <c r="E71" s="8" t="s">
        <v>44</v>
      </c>
      <c r="F71" s="8" t="s">
        <v>425</v>
      </c>
      <c r="G71" s="119" t="s">
        <v>152</v>
      </c>
      <c r="H71" s="147" t="s">
        <v>426</v>
      </c>
      <c r="I71" s="7">
        <v>10</v>
      </c>
      <c r="J71" s="11" t="s">
        <v>427</v>
      </c>
      <c r="K71" s="11">
        <v>10</v>
      </c>
      <c r="L71" s="53">
        <f>Tareas[[#This Row],[COMPLETADO]]/Tareas[[#This Row],[DURACIÓN ESTANDAR]]</f>
        <v>1</v>
      </c>
      <c r="M71" s="45">
        <f>WORKDAY.INTL(Tareas[[#This Row],[FECHA DE INICIO]],Tareas[[#This Row],[DURACIÓN ESTANDAR]]-1,11,nFechaDF)</f>
        <v>45040</v>
      </c>
      <c r="N71" s="12" t="s">
        <v>428</v>
      </c>
      <c r="O71" s="217" t="s">
        <v>37</v>
      </c>
      <c r="P71" s="218"/>
      <c r="Q71" s="219"/>
    </row>
    <row r="72" spans="1:22" ht="100.15" hidden="1" customHeight="1" thickBot="1" x14ac:dyDescent="0.3">
      <c r="A72" s="6">
        <v>45035</v>
      </c>
      <c r="B72" s="29" t="s">
        <v>102</v>
      </c>
      <c r="C72" s="29" t="s">
        <v>429</v>
      </c>
      <c r="D72" s="7" t="s">
        <v>30</v>
      </c>
      <c r="E72" s="8" t="s">
        <v>31</v>
      </c>
      <c r="F72" s="8" t="s">
        <v>430</v>
      </c>
      <c r="G72" s="119" t="s">
        <v>195</v>
      </c>
      <c r="H72" s="147" t="s">
        <v>431</v>
      </c>
      <c r="I72" s="7">
        <v>10</v>
      </c>
      <c r="J72" s="11" t="s">
        <v>432</v>
      </c>
      <c r="K72" s="11">
        <v>10</v>
      </c>
      <c r="L72" s="53">
        <f>Tareas[[#This Row],[COMPLETADO]]/Tareas[[#This Row],[DURACIÓN ESTANDAR]]</f>
        <v>1</v>
      </c>
      <c r="M72" s="45">
        <f>WORKDAY.INTL(Tareas[[#This Row],[FECHA DE INICIO]],Tareas[[#This Row],[DURACIÓN ESTANDAR]]-1,11,nFechaDF)</f>
        <v>45045</v>
      </c>
      <c r="N72" s="12" t="s">
        <v>433</v>
      </c>
      <c r="O72" s="217" t="s">
        <v>37</v>
      </c>
      <c r="P72" s="218"/>
      <c r="Q72" s="219"/>
    </row>
    <row r="73" spans="1:22" ht="100.15" hidden="1" customHeight="1" thickBot="1" x14ac:dyDescent="0.3">
      <c r="A73" s="6">
        <v>45035</v>
      </c>
      <c r="B73" s="29" t="s">
        <v>102</v>
      </c>
      <c r="C73" s="29" t="s">
        <v>434</v>
      </c>
      <c r="D73" s="10" t="s">
        <v>43</v>
      </c>
      <c r="E73" s="8" t="s">
        <v>44</v>
      </c>
      <c r="F73" s="8" t="s">
        <v>435</v>
      </c>
      <c r="G73" s="119" t="s">
        <v>199</v>
      </c>
      <c r="H73" s="147" t="s">
        <v>436</v>
      </c>
      <c r="I73" s="7">
        <v>10</v>
      </c>
      <c r="J73" s="11" t="s">
        <v>437</v>
      </c>
      <c r="K73" s="11">
        <v>10</v>
      </c>
      <c r="L73" s="53">
        <f>Tareas[[#This Row],[COMPLETADO]]/Tareas[[#This Row],[DURACIÓN ESTANDAR]]</f>
        <v>1</v>
      </c>
      <c r="M73" s="45">
        <f>WORKDAY.INTL(Tareas[[#This Row],[FECHA DE INICIO]],Tareas[[#This Row],[DURACIÓN ESTANDAR]]-1,11,nFechaDF)</f>
        <v>45045</v>
      </c>
      <c r="N73" s="12" t="s">
        <v>438</v>
      </c>
      <c r="O73" s="217" t="s">
        <v>37</v>
      </c>
      <c r="P73" s="218"/>
      <c r="Q73" s="219"/>
    </row>
    <row r="74" spans="1:22" ht="166.5" hidden="1" customHeight="1" thickBot="1" x14ac:dyDescent="0.3">
      <c r="A74" s="6">
        <v>45035</v>
      </c>
      <c r="B74" s="11" t="s">
        <v>366</v>
      </c>
      <c r="C74" s="29" t="s">
        <v>439</v>
      </c>
      <c r="D74" s="14" t="s">
        <v>55</v>
      </c>
      <c r="E74" s="8" t="s">
        <v>44</v>
      </c>
      <c r="F74" s="8" t="s">
        <v>440</v>
      </c>
      <c r="G74" s="119" t="s">
        <v>176</v>
      </c>
      <c r="H74" s="147" t="s">
        <v>441</v>
      </c>
      <c r="I74" s="7">
        <v>10</v>
      </c>
      <c r="J74" s="11" t="s">
        <v>375</v>
      </c>
      <c r="K74" s="11">
        <v>10</v>
      </c>
      <c r="L74" s="53">
        <f>Tareas[[#This Row],[COMPLETADO]]/Tareas[[#This Row],[DURACIÓN ESTANDAR]]</f>
        <v>1</v>
      </c>
      <c r="M74" s="45">
        <f>WORKDAY.INTL(Tareas[[#This Row],[FECHA DE INICIO]],Tareas[[#This Row],[DURACIÓN ESTANDAR]]-1,11,nFechaDF)</f>
        <v>45045</v>
      </c>
      <c r="N74" s="12" t="s">
        <v>442</v>
      </c>
      <c r="O74" s="217" t="s">
        <v>37</v>
      </c>
      <c r="P74" s="218"/>
      <c r="Q74" s="219"/>
    </row>
    <row r="75" spans="1:22" ht="100.15" hidden="1" customHeight="1" thickBot="1" x14ac:dyDescent="0.3">
      <c r="A75" s="6">
        <v>45036</v>
      </c>
      <c r="B75" s="29" t="s">
        <v>443</v>
      </c>
      <c r="C75" s="29" t="s">
        <v>444</v>
      </c>
      <c r="D75" s="7" t="s">
        <v>30</v>
      </c>
      <c r="E75" s="8" t="s">
        <v>31</v>
      </c>
      <c r="F75" s="8" t="s">
        <v>445</v>
      </c>
      <c r="G75" s="119" t="s">
        <v>208</v>
      </c>
      <c r="H75" s="147" t="s">
        <v>446</v>
      </c>
      <c r="I75" s="7">
        <v>15</v>
      </c>
      <c r="J75" s="11" t="s">
        <v>447</v>
      </c>
      <c r="K75" s="11">
        <v>15</v>
      </c>
      <c r="L75" s="53">
        <f>Tareas[[#This Row],[COMPLETADO]]/Tareas[[#This Row],[DURACIÓN ESTANDAR]]</f>
        <v>1</v>
      </c>
      <c r="M75" s="45">
        <f>WORKDAY.INTL(Tareas[[#This Row],[FECHA DE INICIO]],Tareas[[#This Row],[DURACIÓN ESTANDAR]]-1,11,nFechaDF)</f>
        <v>45054</v>
      </c>
      <c r="N75" s="12" t="s">
        <v>448</v>
      </c>
      <c r="O75" s="217" t="s">
        <v>37</v>
      </c>
      <c r="P75" s="218"/>
      <c r="Q75" s="219"/>
    </row>
    <row r="76" spans="1:22" ht="100.15" hidden="1" customHeight="1" thickBot="1" x14ac:dyDescent="0.3">
      <c r="A76" s="6">
        <v>45037</v>
      </c>
      <c r="B76" s="26" t="s">
        <v>53</v>
      </c>
      <c r="C76" s="29" t="s">
        <v>354</v>
      </c>
      <c r="D76" s="10" t="s">
        <v>43</v>
      </c>
      <c r="E76" s="8" t="s">
        <v>31</v>
      </c>
      <c r="F76" s="8" t="s">
        <v>449</v>
      </c>
      <c r="G76" s="119" t="s">
        <v>66</v>
      </c>
      <c r="H76" s="147" t="s">
        <v>450</v>
      </c>
      <c r="I76" s="7">
        <v>10</v>
      </c>
      <c r="J76" s="11" t="s">
        <v>451</v>
      </c>
      <c r="K76" s="11">
        <v>10</v>
      </c>
      <c r="L76" s="53">
        <f>Tareas[[#This Row],[COMPLETADO]]/Tareas[[#This Row],[DURACIÓN ESTANDAR]]</f>
        <v>1</v>
      </c>
      <c r="M76" s="45">
        <f>WORKDAY.INTL(Tareas[[#This Row],[FECHA DE INICIO]],Tareas[[#This Row],[DURACIÓN ESTANDAR]]-1,11,nFechaDF)</f>
        <v>45049</v>
      </c>
      <c r="N76" s="12" t="s">
        <v>452</v>
      </c>
      <c r="O76" s="217" t="s">
        <v>37</v>
      </c>
      <c r="P76" s="218"/>
      <c r="Q76" s="219"/>
    </row>
    <row r="77" spans="1:22" ht="100.15" hidden="1" customHeight="1" thickBot="1" x14ac:dyDescent="0.3">
      <c r="A77" s="6">
        <v>45040</v>
      </c>
      <c r="B77" s="28" t="s">
        <v>87</v>
      </c>
      <c r="C77" s="29" t="s">
        <v>453</v>
      </c>
      <c r="D77" s="14" t="s">
        <v>55</v>
      </c>
      <c r="E77" s="8" t="s">
        <v>31</v>
      </c>
      <c r="F77" s="8" t="s">
        <v>454</v>
      </c>
      <c r="G77" s="119" t="s">
        <v>66</v>
      </c>
      <c r="H77" s="147" t="s">
        <v>455</v>
      </c>
      <c r="I77" s="7">
        <v>10</v>
      </c>
      <c r="J77" s="11" t="s">
        <v>456</v>
      </c>
      <c r="K77" s="11">
        <v>10</v>
      </c>
      <c r="L77" s="53">
        <f>Tareas[[#This Row],[COMPLETADO]]/Tareas[[#This Row],[DURACIÓN ESTANDAR]]</f>
        <v>1</v>
      </c>
      <c r="M77" s="45">
        <f>WORKDAY.INTL(Tareas[[#This Row],[FECHA DE INICIO]],Tareas[[#This Row],[DURACIÓN ESTANDAR]]-1,11,nFechaDF)</f>
        <v>45051</v>
      </c>
      <c r="N77" s="12" t="s">
        <v>457</v>
      </c>
      <c r="O77" s="217" t="s">
        <v>37</v>
      </c>
      <c r="P77" s="218"/>
      <c r="Q77" s="219"/>
    </row>
    <row r="78" spans="1:22" ht="100.15" hidden="1" customHeight="1" thickBot="1" x14ac:dyDescent="0.3">
      <c r="A78" s="6">
        <v>45043</v>
      </c>
      <c r="B78" s="26" t="s">
        <v>73</v>
      </c>
      <c r="C78" s="29" t="s">
        <v>424</v>
      </c>
      <c r="D78" s="7" t="s">
        <v>30</v>
      </c>
      <c r="E78" s="8" t="s">
        <v>31</v>
      </c>
      <c r="F78" s="8" t="s">
        <v>458</v>
      </c>
      <c r="G78" s="119" t="s">
        <v>33</v>
      </c>
      <c r="H78" s="147" t="s">
        <v>459</v>
      </c>
      <c r="I78" s="7">
        <v>10</v>
      </c>
      <c r="J78" s="11" t="s">
        <v>460</v>
      </c>
      <c r="K78" s="11">
        <v>10</v>
      </c>
      <c r="L78" s="53">
        <f>Tareas[[#This Row],[COMPLETADO]]/Tareas[[#This Row],[DURACIÓN ESTANDAR]]</f>
        <v>1</v>
      </c>
      <c r="M78" s="45">
        <f>WORKDAY.INTL(Tareas[[#This Row],[FECHA DE INICIO]],Tareas[[#This Row],[DURACIÓN ESTANDAR]]-1,11,nFechaDF)</f>
        <v>45055</v>
      </c>
      <c r="N78" s="12" t="s">
        <v>461</v>
      </c>
      <c r="O78" s="217" t="s">
        <v>37</v>
      </c>
      <c r="P78" s="218"/>
      <c r="Q78" s="219"/>
    </row>
    <row r="79" spans="1:22" ht="100.15" hidden="1" customHeight="1" thickBot="1" x14ac:dyDescent="0.3">
      <c r="A79" s="6">
        <v>45045</v>
      </c>
      <c r="B79" s="26" t="s">
        <v>53</v>
      </c>
      <c r="C79" s="29" t="s">
        <v>395</v>
      </c>
      <c r="D79" s="10" t="s">
        <v>43</v>
      </c>
      <c r="E79" s="8" t="s">
        <v>31</v>
      </c>
      <c r="F79" s="8" t="s">
        <v>462</v>
      </c>
      <c r="G79" s="119" t="s">
        <v>33</v>
      </c>
      <c r="H79" s="156" t="s">
        <v>463</v>
      </c>
      <c r="I79" s="7">
        <v>10</v>
      </c>
      <c r="J79" s="11" t="s">
        <v>464</v>
      </c>
      <c r="K79" s="11">
        <v>10</v>
      </c>
      <c r="L79" s="53">
        <f>Tareas[[#This Row],[COMPLETADO]]/Tareas[[#This Row],[DURACIÓN ESTANDAR]]</f>
        <v>1</v>
      </c>
      <c r="M79" s="45">
        <f>WORKDAY.INTL(Tareas[[#This Row],[FECHA DE INICIO]],Tareas[[#This Row],[DURACIÓN ESTANDAR]]-1,11,nFechaDF)</f>
        <v>45057</v>
      </c>
      <c r="N79" s="12" t="s">
        <v>465</v>
      </c>
      <c r="O79" s="217" t="s">
        <v>37</v>
      </c>
      <c r="P79" s="218"/>
      <c r="Q79" s="219"/>
    </row>
    <row r="80" spans="1:22" ht="100.15" hidden="1" customHeight="1" thickBot="1" x14ac:dyDescent="0.3">
      <c r="A80" s="6">
        <v>45048</v>
      </c>
      <c r="B80" s="29" t="s">
        <v>131</v>
      </c>
      <c r="C80" s="29" t="s">
        <v>466</v>
      </c>
      <c r="D80" s="14" t="s">
        <v>55</v>
      </c>
      <c r="E80" s="8" t="s">
        <v>31</v>
      </c>
      <c r="F80" s="8" t="s">
        <v>467</v>
      </c>
      <c r="G80" s="119" t="s">
        <v>33</v>
      </c>
      <c r="H80" s="143" t="s">
        <v>468</v>
      </c>
      <c r="I80" s="7">
        <v>10</v>
      </c>
      <c r="J80" s="11" t="s">
        <v>469</v>
      </c>
      <c r="K80" s="11">
        <v>10</v>
      </c>
      <c r="L80" s="53">
        <f>Tareas[[#This Row],[COMPLETADO]]/Tareas[[#This Row],[DURACIÓN ESTANDAR]]</f>
        <v>1</v>
      </c>
      <c r="M80" s="45">
        <f>WORKDAY.INTL(Tareas[[#This Row],[FECHA DE INICIO]],Tareas[[#This Row],[DURACIÓN ESTANDAR]]-1,11,nFechaDF)</f>
        <v>45058</v>
      </c>
      <c r="N80" s="12" t="s">
        <v>470</v>
      </c>
      <c r="O80" s="234" t="s">
        <v>37</v>
      </c>
      <c r="P80" s="235"/>
      <c r="Q80" s="236"/>
    </row>
    <row r="81" spans="1:22" ht="100.15" hidden="1" customHeight="1" thickBot="1" x14ac:dyDescent="0.3">
      <c r="A81" s="9">
        <v>45051</v>
      </c>
      <c r="B81" s="29" t="s">
        <v>102</v>
      </c>
      <c r="C81" s="25" t="s">
        <v>471</v>
      </c>
      <c r="D81" s="7" t="s">
        <v>30</v>
      </c>
      <c r="E81" s="8" t="s">
        <v>31</v>
      </c>
      <c r="F81" s="8" t="s">
        <v>472</v>
      </c>
      <c r="G81" s="119" t="s">
        <v>66</v>
      </c>
      <c r="H81" s="144" t="s">
        <v>473</v>
      </c>
      <c r="I81" s="7">
        <v>10</v>
      </c>
      <c r="J81" s="11" t="s">
        <v>474</v>
      </c>
      <c r="K81" s="11">
        <v>10</v>
      </c>
      <c r="L81" s="53">
        <f>Tareas[[#This Row],[COMPLETADO]]/Tareas[[#This Row],[DURACIÓN ESTANDAR]]</f>
        <v>1</v>
      </c>
      <c r="M81" s="45">
        <f>WORKDAY.INTL(Tareas[[#This Row],[FECHA DE INICIO]],Tareas[[#This Row],[DURACIÓN ESTANDAR]]-1,11,nFechaDF)</f>
        <v>45062</v>
      </c>
      <c r="N81" s="12" t="s">
        <v>475</v>
      </c>
      <c r="O81" s="234" t="s">
        <v>37</v>
      </c>
      <c r="P81" s="235"/>
      <c r="Q81" s="236"/>
    </row>
    <row r="82" spans="1:22" ht="100.15" hidden="1" customHeight="1" thickBot="1" x14ac:dyDescent="0.3">
      <c r="A82" s="13">
        <v>45052</v>
      </c>
      <c r="B82" s="26" t="s">
        <v>476</v>
      </c>
      <c r="C82" s="26" t="s">
        <v>477</v>
      </c>
      <c r="D82" s="10" t="s">
        <v>43</v>
      </c>
      <c r="E82" s="15" t="s">
        <v>31</v>
      </c>
      <c r="F82" s="8" t="s">
        <v>478</v>
      </c>
      <c r="G82" s="119" t="s">
        <v>57</v>
      </c>
      <c r="H82" s="145" t="s">
        <v>479</v>
      </c>
      <c r="I82" s="7">
        <v>10</v>
      </c>
      <c r="J82" s="11" t="s">
        <v>480</v>
      </c>
      <c r="K82" s="11">
        <v>10</v>
      </c>
      <c r="L82" s="53">
        <f>Tareas[[#This Row],[COMPLETADO]]/Tareas[[#This Row],[DURACIÓN ESTANDAR]]</f>
        <v>1</v>
      </c>
      <c r="M82" s="45">
        <f>WORKDAY.INTL(Tareas[[#This Row],[FECHA DE INICIO]],Tareas[[#This Row],[DURACIÓN ESTANDAR]]-1,11,nFechaDF)</f>
        <v>45063</v>
      </c>
      <c r="N82" s="17" t="s">
        <v>481</v>
      </c>
      <c r="O82" s="234" t="s">
        <v>37</v>
      </c>
      <c r="P82" s="235"/>
      <c r="Q82" s="236"/>
    </row>
    <row r="83" spans="1:22" ht="100.15" hidden="1" customHeight="1" thickBot="1" x14ac:dyDescent="0.3">
      <c r="A83" s="13">
        <v>45054</v>
      </c>
      <c r="B83" s="29" t="s">
        <v>110</v>
      </c>
      <c r="C83" s="26" t="s">
        <v>111</v>
      </c>
      <c r="D83" s="14" t="s">
        <v>55</v>
      </c>
      <c r="E83" s="15" t="s">
        <v>31</v>
      </c>
      <c r="F83" s="8" t="s">
        <v>482</v>
      </c>
      <c r="G83" s="119" t="s">
        <v>57</v>
      </c>
      <c r="H83" s="145" t="s">
        <v>483</v>
      </c>
      <c r="I83" s="7">
        <v>10</v>
      </c>
      <c r="J83" s="5" t="s">
        <v>480</v>
      </c>
      <c r="K83" s="11">
        <v>10</v>
      </c>
      <c r="L83" s="53">
        <f>Tareas[[#This Row],[COMPLETADO]]/Tareas[[#This Row],[DURACIÓN ESTANDAR]]</f>
        <v>1</v>
      </c>
      <c r="M83" s="45">
        <f>WORKDAY.INTL(Tareas[[#This Row],[FECHA DE INICIO]],Tareas[[#This Row],[DURACIÓN ESTANDAR]]-1,11,nFechaDF)</f>
        <v>45064</v>
      </c>
      <c r="N83" s="34" t="s">
        <v>484</v>
      </c>
      <c r="O83" s="234" t="s">
        <v>37</v>
      </c>
      <c r="P83" s="235"/>
      <c r="Q83" s="236"/>
    </row>
    <row r="84" spans="1:22" ht="100.15" hidden="1" customHeight="1" thickBot="1" x14ac:dyDescent="0.3">
      <c r="A84" s="13">
        <v>45054</v>
      </c>
      <c r="B84" s="29" t="s">
        <v>110</v>
      </c>
      <c r="C84" s="26" t="s">
        <v>111</v>
      </c>
      <c r="D84" s="7" t="s">
        <v>30</v>
      </c>
      <c r="E84" s="15" t="s">
        <v>31</v>
      </c>
      <c r="F84" s="8" t="s">
        <v>485</v>
      </c>
      <c r="G84" s="119" t="s">
        <v>33</v>
      </c>
      <c r="H84" s="145" t="s">
        <v>486</v>
      </c>
      <c r="I84" s="7">
        <v>10</v>
      </c>
      <c r="J84" s="14" t="s">
        <v>487</v>
      </c>
      <c r="K84" s="11">
        <v>10</v>
      </c>
      <c r="L84" s="54">
        <f>Tareas[[#This Row],[COMPLETADO]]/Tareas[[#This Row],[DURACIÓN ESTANDAR]]</f>
        <v>1</v>
      </c>
      <c r="M84" s="48">
        <f>WORKDAY.INTL(Tareas[[#This Row],[FECHA DE INICIO]],Tareas[[#This Row],[DURACIÓN ESTANDAR]]-1,11,nFechaDF)</f>
        <v>45064</v>
      </c>
      <c r="N84" s="35" t="s">
        <v>488</v>
      </c>
      <c r="O84" s="234" t="s">
        <v>37</v>
      </c>
      <c r="P84" s="235"/>
      <c r="Q84" s="236"/>
    </row>
    <row r="85" spans="1:22" ht="100.15" hidden="1" customHeight="1" thickBot="1" x14ac:dyDescent="0.3">
      <c r="A85" s="13">
        <v>45056</v>
      </c>
      <c r="B85" s="28" t="s">
        <v>87</v>
      </c>
      <c r="C85" s="26" t="s">
        <v>88</v>
      </c>
      <c r="D85" s="10" t="s">
        <v>43</v>
      </c>
      <c r="E85" s="15" t="s">
        <v>31</v>
      </c>
      <c r="F85" s="8" t="s">
        <v>489</v>
      </c>
      <c r="G85" s="119" t="s">
        <v>66</v>
      </c>
      <c r="H85" s="145" t="s">
        <v>490</v>
      </c>
      <c r="I85" s="7">
        <v>15</v>
      </c>
      <c r="J85" s="14" t="s">
        <v>491</v>
      </c>
      <c r="K85" s="14">
        <v>15</v>
      </c>
      <c r="L85" s="55">
        <f>Tareas[[#This Row],[COMPLETADO]]/Tareas[[#This Row],[DURACIÓN ESTANDAR]]</f>
        <v>1</v>
      </c>
      <c r="M85" s="13">
        <f>WORKDAY.INTL(Tareas[[#This Row],[FECHA DE INICIO]],Tareas[[#This Row],[DURACIÓN ESTANDAR]]-1,11,nFechaDF)</f>
        <v>45073</v>
      </c>
      <c r="N85" s="36" t="s">
        <v>492</v>
      </c>
      <c r="O85" s="234" t="s">
        <v>37</v>
      </c>
      <c r="P85" s="235"/>
      <c r="Q85" s="236"/>
    </row>
    <row r="86" spans="1:22" ht="100.15" hidden="1" customHeight="1" thickBot="1" x14ac:dyDescent="0.3">
      <c r="A86" s="37">
        <v>45058</v>
      </c>
      <c r="B86" s="26" t="s">
        <v>493</v>
      </c>
      <c r="C86" s="26" t="s">
        <v>494</v>
      </c>
      <c r="D86" s="14" t="s">
        <v>55</v>
      </c>
      <c r="E86" s="15" t="s">
        <v>31</v>
      </c>
      <c r="F86" s="8" t="s">
        <v>495</v>
      </c>
      <c r="G86" s="119" t="s">
        <v>57</v>
      </c>
      <c r="H86" s="146" t="s">
        <v>496</v>
      </c>
      <c r="I86" s="7">
        <v>15</v>
      </c>
      <c r="J86" s="38" t="s">
        <v>497</v>
      </c>
      <c r="K86" s="14">
        <v>15</v>
      </c>
      <c r="L86" s="55">
        <f>Tareas[[#This Row],[COMPLETADO]]/Tareas[[#This Row],[DURACIÓN ESTANDAR]]</f>
        <v>1</v>
      </c>
      <c r="M86" s="13">
        <f>WORKDAY.INTL(Tareas[[#This Row],[FECHA DE INICIO]],Tareas[[#This Row],[DURACIÓN ESTANDAR]]-1,11,nFechaDF)</f>
        <v>45076</v>
      </c>
      <c r="N86" s="36" t="s">
        <v>498</v>
      </c>
      <c r="O86" s="234" t="s">
        <v>37</v>
      </c>
      <c r="P86" s="235"/>
      <c r="Q86" s="236"/>
    </row>
    <row r="87" spans="1:22" ht="100.15" hidden="1" customHeight="1" thickBot="1" x14ac:dyDescent="0.3">
      <c r="A87" s="6">
        <v>45063</v>
      </c>
      <c r="B87" s="29" t="s">
        <v>102</v>
      </c>
      <c r="C87" s="28" t="s">
        <v>499</v>
      </c>
      <c r="D87" s="7" t="s">
        <v>30</v>
      </c>
      <c r="E87" s="8" t="s">
        <v>31</v>
      </c>
      <c r="F87" s="8" t="s">
        <v>500</v>
      </c>
      <c r="G87" s="119" t="s">
        <v>66</v>
      </c>
      <c r="H87" s="147" t="s">
        <v>501</v>
      </c>
      <c r="I87" s="7">
        <v>10</v>
      </c>
      <c r="J87" s="11" t="s">
        <v>502</v>
      </c>
      <c r="K87" s="20">
        <v>10</v>
      </c>
      <c r="L87" s="56">
        <f>Tareas[[#This Row],[COMPLETADO]]/Tareas[[#This Row],[DURACIÓN ESTANDAR]]</f>
        <v>1</v>
      </c>
      <c r="M87" s="47">
        <f>WORKDAY.INTL(Tareas[[#This Row],[FECHA DE INICIO]],Tareas[[#This Row],[DURACIÓN ESTANDAR]]-1,11,nFechaDF)</f>
        <v>45075</v>
      </c>
      <c r="N87" s="12" t="s">
        <v>503</v>
      </c>
      <c r="O87" s="234" t="s">
        <v>37</v>
      </c>
      <c r="P87" s="235"/>
      <c r="Q87" s="236"/>
    </row>
    <row r="88" spans="1:22" ht="100.15" hidden="1" customHeight="1" thickBot="1" x14ac:dyDescent="0.3">
      <c r="A88" s="6">
        <v>45069</v>
      </c>
      <c r="B88" s="26" t="s">
        <v>290</v>
      </c>
      <c r="C88" s="29" t="s">
        <v>504</v>
      </c>
      <c r="D88" s="10" t="s">
        <v>43</v>
      </c>
      <c r="E88" s="8" t="s">
        <v>31</v>
      </c>
      <c r="F88" s="8" t="s">
        <v>505</v>
      </c>
      <c r="G88" s="119" t="s">
        <v>33</v>
      </c>
      <c r="H88" s="147" t="s">
        <v>506</v>
      </c>
      <c r="I88" s="7">
        <v>15</v>
      </c>
      <c r="J88" s="11" t="s">
        <v>507</v>
      </c>
      <c r="K88" s="11">
        <v>15</v>
      </c>
      <c r="L88" s="53">
        <f>Tareas[[#This Row],[COMPLETADO]]/Tareas[[#This Row],[DURACIÓN ESTANDAR]]</f>
        <v>1</v>
      </c>
      <c r="M88" s="45">
        <f>WORKDAY.INTL(Tareas[[#This Row],[FECHA DE INICIO]],Tareas[[#This Row],[DURACIÓN ESTANDAR]]-1,11,nFechaDF)</f>
        <v>45085</v>
      </c>
      <c r="N88" s="12" t="s">
        <v>508</v>
      </c>
      <c r="O88" s="234" t="s">
        <v>37</v>
      </c>
      <c r="P88" s="235"/>
      <c r="Q88" s="236"/>
    </row>
    <row r="89" spans="1:22" ht="100.15" hidden="1" customHeight="1" thickBot="1" x14ac:dyDescent="0.3">
      <c r="A89" s="6">
        <v>45069</v>
      </c>
      <c r="B89" s="29" t="s">
        <v>102</v>
      </c>
      <c r="C89" s="29" t="s">
        <v>499</v>
      </c>
      <c r="D89" s="14" t="s">
        <v>55</v>
      </c>
      <c r="E89" s="8" t="s">
        <v>31</v>
      </c>
      <c r="F89" s="8" t="s">
        <v>509</v>
      </c>
      <c r="G89" s="119" t="s">
        <v>66</v>
      </c>
      <c r="H89" s="147" t="s">
        <v>510</v>
      </c>
      <c r="I89" s="7">
        <v>10</v>
      </c>
      <c r="J89" s="11" t="s">
        <v>511</v>
      </c>
      <c r="K89" s="11">
        <v>10</v>
      </c>
      <c r="L89" s="53">
        <f>Tareas[[#This Row],[COMPLETADO]]/Tareas[[#This Row],[DURACIÓN ESTANDAR]]</f>
        <v>1</v>
      </c>
      <c r="M89" s="45">
        <f>WORKDAY.INTL(Tareas[[#This Row],[FECHA DE INICIO]],Tareas[[#This Row],[DURACIÓN ESTANDAR]]-1,11,nFechaDF)</f>
        <v>45079</v>
      </c>
      <c r="N89" s="12" t="s">
        <v>512</v>
      </c>
      <c r="O89" s="234" t="s">
        <v>37</v>
      </c>
      <c r="P89" s="235"/>
      <c r="Q89" s="236"/>
    </row>
    <row r="90" spans="1:22" ht="100.15" hidden="1" customHeight="1" thickBot="1" x14ac:dyDescent="0.3">
      <c r="A90" s="6">
        <v>45069</v>
      </c>
      <c r="B90" s="29" t="s">
        <v>102</v>
      </c>
      <c r="C90" s="29" t="s">
        <v>513</v>
      </c>
      <c r="D90" s="7" t="s">
        <v>30</v>
      </c>
      <c r="E90" s="8" t="s">
        <v>44</v>
      </c>
      <c r="F90" s="8" t="s">
        <v>514</v>
      </c>
      <c r="G90" s="119" t="s">
        <v>199</v>
      </c>
      <c r="H90" s="147" t="s">
        <v>515</v>
      </c>
      <c r="I90" s="7">
        <v>10</v>
      </c>
      <c r="J90" s="11" t="s">
        <v>516</v>
      </c>
      <c r="K90" s="11">
        <v>10</v>
      </c>
      <c r="L90" s="53">
        <f>Tareas[[#This Row],[COMPLETADO]]/Tareas[[#This Row],[DURACIÓN ESTANDAR]]</f>
        <v>1</v>
      </c>
      <c r="M90" s="45">
        <f>WORKDAY.INTL(Tareas[[#This Row],[FECHA DE INICIO]],Tareas[[#This Row],[DURACIÓN ESTANDAR]]-1,11,nFechaDF)</f>
        <v>45079</v>
      </c>
      <c r="N90" s="12" t="s">
        <v>517</v>
      </c>
      <c r="O90" s="234" t="s">
        <v>37</v>
      </c>
      <c r="P90" s="235"/>
      <c r="Q90" s="236"/>
    </row>
    <row r="91" spans="1:22" ht="100.15" hidden="1" customHeight="1" thickBot="1" x14ac:dyDescent="0.3">
      <c r="A91" s="6">
        <v>45069</v>
      </c>
      <c r="B91" s="28" t="s">
        <v>87</v>
      </c>
      <c r="C91" s="29" t="s">
        <v>88</v>
      </c>
      <c r="D91" s="10" t="s">
        <v>43</v>
      </c>
      <c r="E91" s="8" t="s">
        <v>31</v>
      </c>
      <c r="F91" s="8" t="s">
        <v>518</v>
      </c>
      <c r="G91" s="119" t="s">
        <v>66</v>
      </c>
      <c r="H91" s="147" t="s">
        <v>519</v>
      </c>
      <c r="I91" s="7">
        <v>15</v>
      </c>
      <c r="J91" s="11" t="s">
        <v>520</v>
      </c>
      <c r="K91" s="11">
        <v>15</v>
      </c>
      <c r="L91" s="53">
        <f>Tareas[[#This Row],[COMPLETADO]]/Tareas[[#This Row],[DURACIÓN ESTANDAR]]</f>
        <v>1</v>
      </c>
      <c r="M91" s="45">
        <f>WORKDAY.INTL(Tareas[[#This Row],[FECHA DE INICIO]],Tareas[[#This Row],[DURACIÓN ESTANDAR]]-1,11,nFechaDF)</f>
        <v>45085</v>
      </c>
      <c r="N91" s="12" t="s">
        <v>521</v>
      </c>
      <c r="O91" s="234" t="s">
        <v>37</v>
      </c>
      <c r="P91" s="235"/>
      <c r="Q91" s="236"/>
    </row>
    <row r="92" spans="1:22" ht="100.15" hidden="1" customHeight="1" thickBot="1" x14ac:dyDescent="0.3">
      <c r="A92" s="6">
        <v>45069</v>
      </c>
      <c r="B92" s="26" t="s">
        <v>53</v>
      </c>
      <c r="C92" s="29" t="s">
        <v>522</v>
      </c>
      <c r="D92" s="14" t="s">
        <v>55</v>
      </c>
      <c r="E92" s="8" t="s">
        <v>31</v>
      </c>
      <c r="F92" s="8" t="s">
        <v>523</v>
      </c>
      <c r="G92" s="119" t="s">
        <v>33</v>
      </c>
      <c r="H92" s="147" t="s">
        <v>524</v>
      </c>
      <c r="I92" s="7">
        <v>10</v>
      </c>
      <c r="J92" s="11" t="s">
        <v>525</v>
      </c>
      <c r="K92" s="11">
        <v>10</v>
      </c>
      <c r="L92" s="53">
        <f>Tareas[[#This Row],[COMPLETADO]]/Tareas[[#This Row],[DURACIÓN ESTANDAR]]</f>
        <v>1</v>
      </c>
      <c r="M92" s="45">
        <f>WORKDAY.INTL(Tareas[[#This Row],[FECHA DE INICIO]],Tareas[[#This Row],[DURACIÓN ESTANDAR]]-1,11,nFechaDF)</f>
        <v>45079</v>
      </c>
      <c r="N92" s="12" t="s">
        <v>526</v>
      </c>
      <c r="O92" s="234" t="s">
        <v>37</v>
      </c>
      <c r="P92" s="235"/>
      <c r="Q92" s="236"/>
    </row>
    <row r="93" spans="1:22" ht="100.15" customHeight="1" thickBot="1" x14ac:dyDescent="0.3">
      <c r="A93" s="6">
        <v>45069</v>
      </c>
      <c r="B93" s="29" t="s">
        <v>527</v>
      </c>
      <c r="C93" s="29"/>
      <c r="D93" s="7" t="s">
        <v>30</v>
      </c>
      <c r="E93" s="8" t="s">
        <v>31</v>
      </c>
      <c r="F93" s="8" t="s">
        <v>528</v>
      </c>
      <c r="G93" s="119" t="s">
        <v>208</v>
      </c>
      <c r="H93" s="147" t="s">
        <v>529</v>
      </c>
      <c r="I93" s="7">
        <v>10</v>
      </c>
      <c r="J93" s="11" t="s">
        <v>530</v>
      </c>
      <c r="K93" s="11">
        <v>10</v>
      </c>
      <c r="L93" s="53">
        <f>Tareas[[#This Row],[COMPLETADO]]/Tareas[[#This Row],[DURACIÓN ESTANDAR]]</f>
        <v>1</v>
      </c>
      <c r="M93" s="45">
        <f>WORKDAY.INTL(Tareas[[#This Row],[FECHA DE INICIO]],Tareas[[#This Row],[DURACIÓN ESTANDAR]]-1,11,nFechaDF)</f>
        <v>45079</v>
      </c>
      <c r="N93" s="12" t="s">
        <v>531</v>
      </c>
      <c r="O93" s="234" t="s">
        <v>37</v>
      </c>
      <c r="P93" s="235"/>
      <c r="Q93" s="236"/>
      <c r="U93" s="22"/>
      <c r="V93" s="22"/>
    </row>
    <row r="94" spans="1:22" ht="100.15" hidden="1" customHeight="1" thickBot="1" x14ac:dyDescent="0.3">
      <c r="A94" s="6">
        <v>45061</v>
      </c>
      <c r="B94" s="29" t="s">
        <v>102</v>
      </c>
      <c r="C94" s="29" t="s">
        <v>471</v>
      </c>
      <c r="D94" s="10" t="s">
        <v>43</v>
      </c>
      <c r="E94" s="8" t="s">
        <v>31</v>
      </c>
      <c r="F94" s="8" t="s">
        <v>532</v>
      </c>
      <c r="G94" s="119" t="s">
        <v>33</v>
      </c>
      <c r="H94" s="147" t="s">
        <v>533</v>
      </c>
      <c r="I94" s="7">
        <v>10</v>
      </c>
      <c r="J94" s="11" t="s">
        <v>534</v>
      </c>
      <c r="K94" s="11">
        <v>10</v>
      </c>
      <c r="L94" s="53">
        <f>Tareas[[#This Row],[COMPLETADO]]/Tareas[[#This Row],[DURACIÓN ESTANDAR]]</f>
        <v>1</v>
      </c>
      <c r="M94" s="45">
        <f>WORKDAY.INTL(Tareas[[#This Row],[FECHA DE INICIO]],Tareas[[#This Row],[DURACIÓN ESTANDAR]]-1,11,nFechaDF)</f>
        <v>45072</v>
      </c>
      <c r="N94" s="12" t="s">
        <v>535</v>
      </c>
      <c r="O94" s="234" t="s">
        <v>37</v>
      </c>
      <c r="P94" s="235"/>
      <c r="Q94" s="236"/>
    </row>
    <row r="95" spans="1:22" ht="100.15" hidden="1" customHeight="1" thickBot="1" x14ac:dyDescent="0.3">
      <c r="A95" s="6">
        <v>45069</v>
      </c>
      <c r="B95" s="29" t="s">
        <v>102</v>
      </c>
      <c r="C95" s="29" t="s">
        <v>513</v>
      </c>
      <c r="D95" s="14" t="s">
        <v>55</v>
      </c>
      <c r="E95" s="8" t="s">
        <v>44</v>
      </c>
      <c r="F95" s="8" t="s">
        <v>536</v>
      </c>
      <c r="G95" s="119" t="s">
        <v>199</v>
      </c>
      <c r="H95" s="147" t="s">
        <v>537</v>
      </c>
      <c r="I95" s="7">
        <v>10</v>
      </c>
      <c r="J95" s="11" t="s">
        <v>516</v>
      </c>
      <c r="K95" s="11">
        <v>10</v>
      </c>
      <c r="L95" s="53">
        <f>Tareas[[#This Row],[COMPLETADO]]/Tareas[[#This Row],[DURACIÓN ESTANDAR]]</f>
        <v>1</v>
      </c>
      <c r="M95" s="45">
        <f>WORKDAY.INTL(Tareas[[#This Row],[FECHA DE INICIO]],Tareas[[#This Row],[DURACIÓN ESTANDAR]]-1,11,nFechaDF)</f>
        <v>45079</v>
      </c>
      <c r="N95" s="12" t="s">
        <v>517</v>
      </c>
      <c r="O95" s="234" t="s">
        <v>37</v>
      </c>
      <c r="P95" s="235"/>
      <c r="Q95" s="236"/>
    </row>
    <row r="96" spans="1:22" ht="100.15" hidden="1" customHeight="1" thickBot="1" x14ac:dyDescent="0.3">
      <c r="A96" s="6">
        <v>45071</v>
      </c>
      <c r="B96" s="26" t="s">
        <v>290</v>
      </c>
      <c r="C96" s="29" t="s">
        <v>504</v>
      </c>
      <c r="D96" s="7" t="s">
        <v>30</v>
      </c>
      <c r="E96" s="8" t="s">
        <v>44</v>
      </c>
      <c r="F96" s="8" t="s">
        <v>538</v>
      </c>
      <c r="G96" s="119" t="s">
        <v>199</v>
      </c>
      <c r="H96" s="147" t="s">
        <v>539</v>
      </c>
      <c r="I96" s="7">
        <v>10</v>
      </c>
      <c r="J96" s="11" t="s">
        <v>516</v>
      </c>
      <c r="K96" s="11">
        <v>10</v>
      </c>
      <c r="L96" s="53">
        <f>Tareas[[#This Row],[COMPLETADO]]/Tareas[[#This Row],[DURACIÓN ESTANDAR]]</f>
        <v>1</v>
      </c>
      <c r="M96" s="45">
        <f>WORKDAY.INTL(Tareas[[#This Row],[FECHA DE INICIO]],Tareas[[#This Row],[DURACIÓN ESTANDAR]]-1,11,nFechaDF)</f>
        <v>45082</v>
      </c>
      <c r="N96" s="12" t="s">
        <v>517</v>
      </c>
      <c r="O96" s="234" t="s">
        <v>37</v>
      </c>
      <c r="P96" s="235"/>
      <c r="Q96" s="236"/>
    </row>
    <row r="97" spans="1:21" ht="100.15" hidden="1" customHeight="1" thickBot="1" x14ac:dyDescent="0.3">
      <c r="A97" s="6">
        <v>45071</v>
      </c>
      <c r="B97" s="26" t="s">
        <v>53</v>
      </c>
      <c r="C97" s="29" t="s">
        <v>540</v>
      </c>
      <c r="D97" s="10" t="s">
        <v>43</v>
      </c>
      <c r="E97" s="8" t="s">
        <v>44</v>
      </c>
      <c r="F97" s="8" t="s">
        <v>541</v>
      </c>
      <c r="G97" s="119" t="s">
        <v>199</v>
      </c>
      <c r="H97" s="147" t="s">
        <v>542</v>
      </c>
      <c r="I97" s="7">
        <v>10</v>
      </c>
      <c r="J97" s="10" t="s">
        <v>516</v>
      </c>
      <c r="K97" s="11">
        <v>10</v>
      </c>
      <c r="L97" s="57">
        <f>Tareas[[#This Row],[COMPLETADO]]/Tareas[[#This Row],[DURACIÓN ESTANDAR]]</f>
        <v>1</v>
      </c>
      <c r="M97" s="45">
        <f>WORKDAY.INTL(Tareas[[#This Row],[FECHA DE INICIO]],Tareas[[#This Row],[DURACIÓN ESTANDAR]]-1,11,nFechaDF)</f>
        <v>45082</v>
      </c>
      <c r="N97" s="12" t="s">
        <v>517</v>
      </c>
      <c r="O97" s="234" t="s">
        <v>37</v>
      </c>
      <c r="P97" s="235"/>
      <c r="Q97" s="236"/>
    </row>
    <row r="98" spans="1:21" ht="100.15" hidden="1" customHeight="1" thickBot="1" x14ac:dyDescent="0.3">
      <c r="A98" s="6">
        <v>45071</v>
      </c>
      <c r="B98" s="26" t="s">
        <v>290</v>
      </c>
      <c r="C98" s="29" t="s">
        <v>504</v>
      </c>
      <c r="D98" s="14" t="s">
        <v>55</v>
      </c>
      <c r="E98" s="8" t="s">
        <v>31</v>
      </c>
      <c r="F98" s="8" t="s">
        <v>543</v>
      </c>
      <c r="G98" s="119" t="s">
        <v>57</v>
      </c>
      <c r="H98" s="147" t="s">
        <v>544</v>
      </c>
      <c r="I98" s="7">
        <v>10</v>
      </c>
      <c r="J98" s="20" t="s">
        <v>497</v>
      </c>
      <c r="K98" s="11">
        <v>10</v>
      </c>
      <c r="L98" s="55">
        <f>Tareas[[#This Row],[COMPLETADO]]/Tareas[[#This Row],[DURACIÓN ESTANDAR]]</f>
        <v>1</v>
      </c>
      <c r="M98" s="48">
        <f>WORKDAY.INTL(Tareas[[#This Row],[FECHA DE INICIO]],Tareas[[#This Row],[DURACIÓN ESTANDAR]]-1,11,nFechaDF)</f>
        <v>45082</v>
      </c>
      <c r="N98" s="36" t="s">
        <v>545</v>
      </c>
      <c r="O98" s="234" t="s">
        <v>37</v>
      </c>
      <c r="P98" s="235"/>
      <c r="Q98" s="236"/>
    </row>
    <row r="99" spans="1:21" ht="100.15" hidden="1" customHeight="1" thickBot="1" x14ac:dyDescent="0.3">
      <c r="A99" s="6">
        <v>45072</v>
      </c>
      <c r="B99" s="29" t="s">
        <v>102</v>
      </c>
      <c r="C99" s="29" t="s">
        <v>471</v>
      </c>
      <c r="D99" s="7" t="s">
        <v>30</v>
      </c>
      <c r="E99" s="8" t="s">
        <v>31</v>
      </c>
      <c r="F99" s="8" t="s">
        <v>546</v>
      </c>
      <c r="G99" s="119" t="s">
        <v>33</v>
      </c>
      <c r="H99" s="147" t="s">
        <v>547</v>
      </c>
      <c r="I99" s="7">
        <v>10</v>
      </c>
      <c r="J99" s="10" t="s">
        <v>548</v>
      </c>
      <c r="K99" s="11">
        <v>10</v>
      </c>
      <c r="L99" s="56">
        <f>Tareas[[#This Row],[COMPLETADO]]/Tareas[[#This Row],[DURACIÓN ESTANDAR]]</f>
        <v>1</v>
      </c>
      <c r="M99" s="47">
        <f>WORKDAY.INTL(Tareas[[#This Row],[FECHA DE INICIO]],Tareas[[#This Row],[DURACIÓN ESTANDAR]]-1,11,nFechaDF)</f>
        <v>45083</v>
      </c>
      <c r="N99" s="12" t="s">
        <v>549</v>
      </c>
      <c r="O99" s="234" t="s">
        <v>37</v>
      </c>
      <c r="P99" s="235"/>
      <c r="Q99" s="236"/>
    </row>
    <row r="100" spans="1:21" ht="100.15" hidden="1" customHeight="1" thickBot="1" x14ac:dyDescent="0.3">
      <c r="A100" s="6">
        <v>45072</v>
      </c>
      <c r="B100" s="29" t="s">
        <v>110</v>
      </c>
      <c r="C100" s="31" t="s">
        <v>550</v>
      </c>
      <c r="D100" s="10" t="s">
        <v>43</v>
      </c>
      <c r="E100" s="8" t="s">
        <v>31</v>
      </c>
      <c r="F100" s="8" t="s">
        <v>551</v>
      </c>
      <c r="G100" s="119" t="s">
        <v>57</v>
      </c>
      <c r="H100" s="147" t="s">
        <v>552</v>
      </c>
      <c r="I100" s="7">
        <v>10</v>
      </c>
      <c r="J100" s="20" t="s">
        <v>553</v>
      </c>
      <c r="K100" s="11">
        <v>10</v>
      </c>
      <c r="L100" s="54">
        <f>Tareas[[#This Row],[COMPLETADO]]/Tareas[[#This Row],[DURACIÓN ESTANDAR]]</f>
        <v>1</v>
      </c>
      <c r="M100" s="49">
        <f>WORKDAY.INTL(Tareas[[#This Row],[FECHA DE INICIO]],Tareas[[#This Row],[DURACIÓN ESTANDAR]]-1,11,nFechaDF)</f>
        <v>45083</v>
      </c>
      <c r="N100" s="36" t="s">
        <v>554</v>
      </c>
      <c r="O100" s="234" t="s">
        <v>37</v>
      </c>
      <c r="P100" s="235"/>
      <c r="Q100" s="236"/>
    </row>
    <row r="101" spans="1:21" ht="100.15" hidden="1" customHeight="1" thickBot="1" x14ac:dyDescent="0.3">
      <c r="A101" s="6">
        <v>45073</v>
      </c>
      <c r="B101" s="29" t="s">
        <v>102</v>
      </c>
      <c r="C101" s="29" t="s">
        <v>471</v>
      </c>
      <c r="D101" s="14" t="s">
        <v>55</v>
      </c>
      <c r="E101" s="8" t="s">
        <v>44</v>
      </c>
      <c r="F101" s="8" t="s">
        <v>555</v>
      </c>
      <c r="G101" s="119" t="s">
        <v>206</v>
      </c>
      <c r="H101" s="147" t="s">
        <v>556</v>
      </c>
      <c r="I101" s="7">
        <v>10</v>
      </c>
      <c r="J101" s="11" t="s">
        <v>557</v>
      </c>
      <c r="K101" s="11">
        <v>10</v>
      </c>
      <c r="L101" s="56">
        <f>Tareas[[#This Row],[COMPLETADO]]/Tareas[[#This Row],[DURACIÓN ESTANDAR]]</f>
        <v>1</v>
      </c>
      <c r="M101" s="45">
        <f>WORKDAY.INTL(Tareas[[#This Row],[FECHA DE INICIO]],Tareas[[#This Row],[DURACIÓN ESTANDAR]]-1,11,nFechaDF)</f>
        <v>45084</v>
      </c>
      <c r="N101" s="32" t="s">
        <v>558</v>
      </c>
      <c r="O101" s="234" t="s">
        <v>37</v>
      </c>
      <c r="P101" s="235"/>
      <c r="Q101" s="236"/>
    </row>
    <row r="102" spans="1:21" ht="100.15" hidden="1" customHeight="1" thickBot="1" x14ac:dyDescent="0.3">
      <c r="A102" s="6">
        <v>45075</v>
      </c>
      <c r="B102" s="29" t="s">
        <v>102</v>
      </c>
      <c r="C102" s="29" t="s">
        <v>471</v>
      </c>
      <c r="D102" s="7" t="s">
        <v>30</v>
      </c>
      <c r="E102" s="8" t="s">
        <v>31</v>
      </c>
      <c r="F102" s="8" t="s">
        <v>559</v>
      </c>
      <c r="G102" s="119" t="s">
        <v>66</v>
      </c>
      <c r="H102" s="147" t="s">
        <v>560</v>
      </c>
      <c r="I102" s="7">
        <v>10</v>
      </c>
      <c r="J102" s="11" t="s">
        <v>557</v>
      </c>
      <c r="K102" s="11">
        <v>10</v>
      </c>
      <c r="L102" s="53">
        <f>Tareas[[#This Row],[COMPLETADO]]/Tareas[[#This Row],[DURACIÓN ESTANDAR]]</f>
        <v>1</v>
      </c>
      <c r="M102" s="45">
        <f>WORKDAY.INTL(Tareas[[#This Row],[FECHA DE INICIO]],Tareas[[#This Row],[DURACIÓN ESTANDAR]]-1,11,nFechaDF)</f>
        <v>45085</v>
      </c>
      <c r="N102" s="12" t="s">
        <v>561</v>
      </c>
      <c r="O102" s="234" t="s">
        <v>37</v>
      </c>
      <c r="P102" s="235"/>
      <c r="Q102" s="236"/>
    </row>
    <row r="103" spans="1:21" ht="100.15" hidden="1" customHeight="1" thickBot="1" x14ac:dyDescent="0.3">
      <c r="A103" s="6">
        <v>45075</v>
      </c>
      <c r="B103" s="24" t="s">
        <v>28</v>
      </c>
      <c r="C103" s="29" t="s">
        <v>562</v>
      </c>
      <c r="D103" s="10" t="s">
        <v>43</v>
      </c>
      <c r="E103" s="8" t="s">
        <v>44</v>
      </c>
      <c r="F103" s="8" t="s">
        <v>563</v>
      </c>
      <c r="G103" s="119" t="s">
        <v>192</v>
      </c>
      <c r="H103" s="147" t="s">
        <v>564</v>
      </c>
      <c r="I103" s="7">
        <v>10</v>
      </c>
      <c r="J103" s="11" t="s">
        <v>530</v>
      </c>
      <c r="K103" s="11">
        <v>10</v>
      </c>
      <c r="L103" s="53">
        <f>Tareas[[#This Row],[COMPLETADO]]/Tareas[[#This Row],[DURACIÓN ESTANDAR]]</f>
        <v>1</v>
      </c>
      <c r="M103" s="45">
        <f>WORKDAY.INTL(Tareas[[#This Row],[FECHA DE INICIO]],Tareas[[#This Row],[DURACIÓN ESTANDAR]]-1,11,nFechaDF)</f>
        <v>45085</v>
      </c>
      <c r="N103" s="12" t="s">
        <v>565</v>
      </c>
      <c r="O103" s="234" t="s">
        <v>37</v>
      </c>
      <c r="P103" s="235"/>
      <c r="Q103" s="236"/>
    </row>
    <row r="104" spans="1:21" ht="100.15" hidden="1" customHeight="1" thickBot="1" x14ac:dyDescent="0.3">
      <c r="A104" s="6">
        <v>45076</v>
      </c>
      <c r="B104" s="29" t="s">
        <v>138</v>
      </c>
      <c r="C104" s="29" t="s">
        <v>566</v>
      </c>
      <c r="D104" s="14" t="s">
        <v>55</v>
      </c>
      <c r="E104" s="8" t="s">
        <v>44</v>
      </c>
      <c r="F104" s="8" t="s">
        <v>567</v>
      </c>
      <c r="G104" s="119" t="s">
        <v>192</v>
      </c>
      <c r="H104" s="156" t="s">
        <v>568</v>
      </c>
      <c r="I104" s="7">
        <v>15</v>
      </c>
      <c r="J104" s="11" t="s">
        <v>569</v>
      </c>
      <c r="K104" s="11">
        <v>15</v>
      </c>
      <c r="L104" s="53">
        <f>Tareas[[#This Row],[COMPLETADO]]/Tareas[[#This Row],[DURACIÓN ESTANDAR]]</f>
        <v>1</v>
      </c>
      <c r="M104" s="45">
        <f>WORKDAY.INTL(Tareas[[#This Row],[FECHA DE INICIO]],Tareas[[#This Row],[DURACIÓN ESTANDAR]]-1,11,nFechaDF)</f>
        <v>45093</v>
      </c>
      <c r="N104" s="12" t="s">
        <v>570</v>
      </c>
      <c r="O104" s="234" t="s">
        <v>37</v>
      </c>
      <c r="P104" s="235"/>
      <c r="Q104" s="236"/>
    </row>
    <row r="105" spans="1:21" ht="100.15" customHeight="1" thickBot="1" x14ac:dyDescent="0.3">
      <c r="A105" s="6">
        <v>45078</v>
      </c>
      <c r="B105" s="29" t="s">
        <v>527</v>
      </c>
      <c r="C105" s="29" t="s">
        <v>571</v>
      </c>
      <c r="D105" s="7" t="s">
        <v>30</v>
      </c>
      <c r="E105" s="8" t="s">
        <v>44</v>
      </c>
      <c r="F105" s="8" t="s">
        <v>572</v>
      </c>
      <c r="G105" s="120" t="s">
        <v>82</v>
      </c>
      <c r="H105" s="143" t="s">
        <v>573</v>
      </c>
      <c r="I105" s="7">
        <v>10</v>
      </c>
      <c r="J105" s="11" t="s">
        <v>574</v>
      </c>
      <c r="K105" s="11">
        <v>10</v>
      </c>
      <c r="L105" s="53">
        <f>Tareas[[#This Row],[COMPLETADO]]/Tareas[[#This Row],[DURACIÓN ESTANDAR]]</f>
        <v>1</v>
      </c>
      <c r="M105" s="45">
        <f>WORKDAY.INTL(Tareas[[#This Row],[FECHA DE INICIO]],Tareas[[#This Row],[DURACIÓN ESTANDAR]]-1,11,nFechaDF)</f>
        <v>45090</v>
      </c>
      <c r="N105" s="12" t="s">
        <v>575</v>
      </c>
      <c r="O105" s="217" t="s">
        <v>37</v>
      </c>
      <c r="P105" s="218"/>
      <c r="Q105" s="219"/>
      <c r="U105" s="22"/>
    </row>
    <row r="106" spans="1:21" ht="100.15" hidden="1" customHeight="1" thickBot="1" x14ac:dyDescent="0.3">
      <c r="A106" s="6">
        <v>45079</v>
      </c>
      <c r="B106" s="29" t="s">
        <v>124</v>
      </c>
      <c r="C106" s="25" t="s">
        <v>125</v>
      </c>
      <c r="D106" s="10" t="s">
        <v>43</v>
      </c>
      <c r="E106" s="8" t="s">
        <v>44</v>
      </c>
      <c r="F106" s="8" t="s">
        <v>576</v>
      </c>
      <c r="G106" s="119" t="s">
        <v>192</v>
      </c>
      <c r="H106" s="144" t="s">
        <v>577</v>
      </c>
      <c r="I106" s="7">
        <v>5</v>
      </c>
      <c r="J106" s="11" t="s">
        <v>578</v>
      </c>
      <c r="K106" s="11">
        <v>5</v>
      </c>
      <c r="L106" s="53">
        <f>Tareas[[#This Row],[COMPLETADO]]/Tareas[[#This Row],[DURACIÓN ESTANDAR]]</f>
        <v>1</v>
      </c>
      <c r="M106" s="45">
        <f>WORKDAY.INTL(Tareas[[#This Row],[FECHA DE INICIO]],Tareas[[#This Row],[DURACIÓN ESTANDAR]]-1,11,nFechaDF)</f>
        <v>45084</v>
      </c>
      <c r="N106" s="12" t="s">
        <v>579</v>
      </c>
      <c r="O106" s="217" t="s">
        <v>37</v>
      </c>
      <c r="P106" s="218"/>
      <c r="Q106" s="219"/>
    </row>
    <row r="107" spans="1:21" ht="100.15" hidden="1" customHeight="1" thickBot="1" x14ac:dyDescent="0.3">
      <c r="A107" s="30">
        <v>45082</v>
      </c>
      <c r="B107" s="29" t="s">
        <v>110</v>
      </c>
      <c r="C107" s="26" t="s">
        <v>580</v>
      </c>
      <c r="D107" s="14" t="s">
        <v>55</v>
      </c>
      <c r="E107" s="39" t="s">
        <v>44</v>
      </c>
      <c r="F107" s="8" t="s">
        <v>581</v>
      </c>
      <c r="G107" s="119" t="s">
        <v>170</v>
      </c>
      <c r="H107" s="145" t="s">
        <v>582</v>
      </c>
      <c r="I107" s="7">
        <v>10</v>
      </c>
      <c r="J107" s="11" t="s">
        <v>583</v>
      </c>
      <c r="K107" s="11">
        <v>10</v>
      </c>
      <c r="L107" s="53">
        <f>Tareas[[#This Row],[COMPLETADO]]/Tareas[[#This Row],[DURACIÓN ESTANDAR]]</f>
        <v>1</v>
      </c>
      <c r="M107" s="45">
        <f>WORKDAY.INTL(Tareas[[#This Row],[FECHA DE INICIO]],Tareas[[#This Row],[DURACIÓN ESTANDAR]]-1,11,nFechaDF)</f>
        <v>45093</v>
      </c>
      <c r="N107" s="12" t="s">
        <v>584</v>
      </c>
      <c r="O107" s="217" t="s">
        <v>37</v>
      </c>
      <c r="P107" s="218"/>
      <c r="Q107" s="219"/>
    </row>
    <row r="108" spans="1:21" ht="100.15" hidden="1" customHeight="1" thickBot="1" x14ac:dyDescent="0.3">
      <c r="A108" s="30">
        <v>45082</v>
      </c>
      <c r="B108" s="26" t="s">
        <v>290</v>
      </c>
      <c r="C108" s="26" t="s">
        <v>585</v>
      </c>
      <c r="D108" s="14" t="s">
        <v>43</v>
      </c>
      <c r="E108" s="39" t="s">
        <v>44</v>
      </c>
      <c r="F108" s="39" t="s">
        <v>586</v>
      </c>
      <c r="G108" s="119" t="s">
        <v>199</v>
      </c>
      <c r="H108" s="145" t="s">
        <v>587</v>
      </c>
      <c r="I108" s="16">
        <v>1</v>
      </c>
      <c r="J108" s="11" t="s">
        <v>588</v>
      </c>
      <c r="K108" s="11">
        <v>1</v>
      </c>
      <c r="L108" s="53">
        <f>Tareas[[#This Row],[COMPLETADO]]/Tareas[[#This Row],[DURACIÓN ESTANDAR]]</f>
        <v>1</v>
      </c>
      <c r="M108" s="45">
        <f>WORKDAY.INTL(Tareas[[#This Row],[FECHA DE INICIO]],Tareas[[#This Row],[DURACIÓN ESTANDAR]]-1,11,nFechaDF)</f>
        <v>45082</v>
      </c>
      <c r="N108" s="12"/>
      <c r="O108" s="217" t="s">
        <v>37</v>
      </c>
      <c r="P108" s="218"/>
      <c r="Q108" s="219"/>
    </row>
    <row r="109" spans="1:21" ht="100.15" hidden="1" customHeight="1" thickBot="1" x14ac:dyDescent="0.3">
      <c r="A109" s="30">
        <v>45083</v>
      </c>
      <c r="B109" s="28" t="s">
        <v>87</v>
      </c>
      <c r="C109" s="26" t="s">
        <v>453</v>
      </c>
      <c r="D109" s="14" t="s">
        <v>43</v>
      </c>
      <c r="E109" s="39" t="s">
        <v>44</v>
      </c>
      <c r="F109" s="39" t="s">
        <v>589</v>
      </c>
      <c r="G109" s="119" t="s">
        <v>109</v>
      </c>
      <c r="H109" s="145" t="s">
        <v>590</v>
      </c>
      <c r="I109" s="16">
        <v>1</v>
      </c>
      <c r="J109" s="11" t="s">
        <v>591</v>
      </c>
      <c r="K109" s="11">
        <v>1</v>
      </c>
      <c r="L109" s="53">
        <f>Tareas[[#This Row],[COMPLETADO]]/Tareas[[#This Row],[DURACIÓN ESTANDAR]]</f>
        <v>1</v>
      </c>
      <c r="M109" s="45">
        <f>WORKDAY.INTL(Tareas[[#This Row],[FECHA DE INICIO]],Tareas[[#This Row],[DURACIÓN ESTANDAR]]-1,11,nFechaDF)</f>
        <v>45083</v>
      </c>
      <c r="N109" s="12" t="s">
        <v>592</v>
      </c>
      <c r="O109" s="217" t="s">
        <v>37</v>
      </c>
      <c r="P109" s="218"/>
      <c r="Q109" s="219"/>
    </row>
    <row r="110" spans="1:21" ht="100.15" hidden="1" customHeight="1" thickBot="1" x14ac:dyDescent="0.3">
      <c r="A110" s="30">
        <v>45085</v>
      </c>
      <c r="B110" s="26" t="s">
        <v>53</v>
      </c>
      <c r="C110" s="26" t="s">
        <v>54</v>
      </c>
      <c r="D110" s="14" t="s">
        <v>43</v>
      </c>
      <c r="E110" s="39" t="s">
        <v>44</v>
      </c>
      <c r="F110" s="39" t="s">
        <v>593</v>
      </c>
      <c r="G110" s="119" t="s">
        <v>144</v>
      </c>
      <c r="H110" s="145" t="s">
        <v>594</v>
      </c>
      <c r="I110" s="16">
        <v>15</v>
      </c>
      <c r="J110" s="11" t="s">
        <v>595</v>
      </c>
      <c r="K110" s="11">
        <v>15</v>
      </c>
      <c r="L110" s="53">
        <f>Tareas[[#This Row],[COMPLETADO]]/Tareas[[#This Row],[DURACIÓN ESTANDAR]]</f>
        <v>1</v>
      </c>
      <c r="M110" s="45">
        <f>WORKDAY.INTL(Tareas[[#This Row],[FECHA DE INICIO]],Tareas[[#This Row],[DURACIÓN ESTANDAR]]-1,11,nFechaDF)</f>
        <v>45104</v>
      </c>
      <c r="N110" s="12" t="s">
        <v>596</v>
      </c>
      <c r="O110" s="217" t="s">
        <v>37</v>
      </c>
      <c r="P110" s="218"/>
      <c r="Q110" s="219"/>
    </row>
    <row r="111" spans="1:21" ht="100.15" hidden="1" customHeight="1" thickBot="1" x14ac:dyDescent="0.3">
      <c r="A111" s="30">
        <v>45085</v>
      </c>
      <c r="B111" s="26" t="s">
        <v>220</v>
      </c>
      <c r="C111" s="26" t="s">
        <v>221</v>
      </c>
      <c r="D111" s="14" t="s">
        <v>43</v>
      </c>
      <c r="E111" s="39" t="s">
        <v>44</v>
      </c>
      <c r="F111" s="39" t="s">
        <v>597</v>
      </c>
      <c r="G111" s="119" t="s">
        <v>192</v>
      </c>
      <c r="H111" s="145" t="s">
        <v>598</v>
      </c>
      <c r="I111" s="16">
        <v>15</v>
      </c>
      <c r="J111" s="11" t="s">
        <v>599</v>
      </c>
      <c r="K111" s="11">
        <v>15</v>
      </c>
      <c r="L111" s="53">
        <f>Tareas[[#This Row],[COMPLETADO]]/Tareas[[#This Row],[DURACIÓN ESTANDAR]]</f>
        <v>1</v>
      </c>
      <c r="M111" s="45">
        <f>WORKDAY.INTL(Tareas[[#This Row],[FECHA DE INICIO]],Tareas[[#This Row],[DURACIÓN ESTANDAR]]-1,11,nFechaDF)</f>
        <v>45104</v>
      </c>
      <c r="N111" s="12" t="s">
        <v>600</v>
      </c>
      <c r="O111" s="217" t="s">
        <v>37</v>
      </c>
      <c r="P111" s="218"/>
      <c r="Q111" s="219"/>
    </row>
    <row r="112" spans="1:21" ht="100.15" hidden="1" customHeight="1" thickBot="1" x14ac:dyDescent="0.3">
      <c r="A112" s="30">
        <v>45086</v>
      </c>
      <c r="B112" s="26" t="s">
        <v>200</v>
      </c>
      <c r="C112" s="26" t="s">
        <v>201</v>
      </c>
      <c r="D112" s="14" t="s">
        <v>30</v>
      </c>
      <c r="E112" s="39" t="s">
        <v>31</v>
      </c>
      <c r="F112" s="39" t="s">
        <v>601</v>
      </c>
      <c r="G112" s="119" t="s">
        <v>66</v>
      </c>
      <c r="H112" s="145" t="s">
        <v>602</v>
      </c>
      <c r="I112" s="16">
        <v>4</v>
      </c>
      <c r="J112" s="11" t="s">
        <v>603</v>
      </c>
      <c r="K112" s="11">
        <v>4</v>
      </c>
      <c r="L112" s="53">
        <f>Tareas[[#This Row],[COMPLETADO]]/Tareas[[#This Row],[DURACIÓN ESTANDAR]]</f>
        <v>1</v>
      </c>
      <c r="M112" s="45">
        <f>WORKDAY.INTL(Tareas[[#This Row],[FECHA DE INICIO]],Tareas[[#This Row],[DURACIÓN ESTANDAR]]-1,11,nFechaDF)</f>
        <v>45091</v>
      </c>
      <c r="N112" s="12" t="s">
        <v>604</v>
      </c>
      <c r="O112" s="217" t="s">
        <v>37</v>
      </c>
      <c r="P112" s="218"/>
      <c r="Q112" s="219"/>
    </row>
    <row r="113" spans="1:17" ht="100.15" customHeight="1" thickBot="1" x14ac:dyDescent="0.3">
      <c r="A113" s="30">
        <v>45086</v>
      </c>
      <c r="B113" s="27" t="s">
        <v>527</v>
      </c>
      <c r="C113" s="26" t="s">
        <v>605</v>
      </c>
      <c r="D113" s="14" t="s">
        <v>43</v>
      </c>
      <c r="E113" s="39" t="s">
        <v>44</v>
      </c>
      <c r="F113" s="39" t="s">
        <v>606</v>
      </c>
      <c r="G113" s="119" t="s">
        <v>82</v>
      </c>
      <c r="H113" s="145" t="s">
        <v>607</v>
      </c>
      <c r="I113" s="16">
        <v>2</v>
      </c>
      <c r="J113" s="11" t="s">
        <v>574</v>
      </c>
      <c r="K113" s="11">
        <v>2</v>
      </c>
      <c r="L113" s="53">
        <f>Tareas[[#This Row],[COMPLETADO]]/Tareas[[#This Row],[DURACIÓN ESTANDAR]]</f>
        <v>1</v>
      </c>
      <c r="M113" s="45">
        <f>WORKDAY.INTL(Tareas[[#This Row],[FECHA DE INICIO]],Tareas[[#This Row],[DURACIÓN ESTANDAR]]-1,11,nFechaDF)</f>
        <v>45087</v>
      </c>
      <c r="N113" s="12" t="s">
        <v>575</v>
      </c>
      <c r="O113" s="217" t="s">
        <v>37</v>
      </c>
      <c r="P113" s="218"/>
      <c r="Q113" s="219"/>
    </row>
    <row r="114" spans="1:17" ht="100.15" hidden="1" customHeight="1" thickBot="1" x14ac:dyDescent="0.3">
      <c r="A114" s="30">
        <v>45090</v>
      </c>
      <c r="B114" s="26" t="s">
        <v>73</v>
      </c>
      <c r="C114" s="26" t="s">
        <v>608</v>
      </c>
      <c r="D114" s="14" t="s">
        <v>43</v>
      </c>
      <c r="E114" s="39" t="s">
        <v>44</v>
      </c>
      <c r="F114" s="39" t="s">
        <v>609</v>
      </c>
      <c r="G114" s="119" t="s">
        <v>199</v>
      </c>
      <c r="H114" s="145" t="s">
        <v>610</v>
      </c>
      <c r="I114" s="16">
        <v>1</v>
      </c>
      <c r="J114" s="11" t="s">
        <v>611</v>
      </c>
      <c r="K114" s="11">
        <v>1</v>
      </c>
      <c r="L114" s="53">
        <f>Tareas[[#This Row],[COMPLETADO]]/Tareas[[#This Row],[DURACIÓN ESTANDAR]]</f>
        <v>1</v>
      </c>
      <c r="M114" s="45">
        <f>WORKDAY.INTL(Tareas[[#This Row],[FECHA DE INICIO]],Tareas[[#This Row],[DURACIÓN ESTANDAR]]-1,11,nFechaDF)</f>
        <v>45090</v>
      </c>
      <c r="N114" s="12" t="s">
        <v>612</v>
      </c>
      <c r="O114" s="217" t="s">
        <v>37</v>
      </c>
      <c r="P114" s="218"/>
      <c r="Q114" s="219"/>
    </row>
    <row r="115" spans="1:17" ht="100.15" hidden="1" customHeight="1" thickBot="1" x14ac:dyDescent="0.3">
      <c r="A115" s="30">
        <v>45090</v>
      </c>
      <c r="B115" s="26" t="s">
        <v>73</v>
      </c>
      <c r="C115" s="26" t="s">
        <v>608</v>
      </c>
      <c r="D115" s="14" t="s">
        <v>43</v>
      </c>
      <c r="E115" s="39" t="s">
        <v>31</v>
      </c>
      <c r="F115" s="39" t="s">
        <v>613</v>
      </c>
      <c r="G115" s="119" t="s">
        <v>33</v>
      </c>
      <c r="H115" s="145" t="s">
        <v>614</v>
      </c>
      <c r="I115" s="16">
        <v>10</v>
      </c>
      <c r="J115" s="11" t="s">
        <v>615</v>
      </c>
      <c r="K115" s="11">
        <v>10</v>
      </c>
      <c r="L115" s="53">
        <f>Tareas[[#This Row],[COMPLETADO]]/Tareas[[#This Row],[DURACIÓN ESTANDAR]]</f>
        <v>1</v>
      </c>
      <c r="M115" s="45">
        <f>WORKDAY.INTL(Tareas[[#This Row],[FECHA DE INICIO]],Tareas[[#This Row],[DURACIÓN ESTANDAR]]-1,11,nFechaDF)</f>
        <v>45101</v>
      </c>
      <c r="N115" s="12" t="s">
        <v>616</v>
      </c>
      <c r="O115" s="217" t="s">
        <v>37</v>
      </c>
      <c r="P115" s="218"/>
      <c r="Q115" s="219"/>
    </row>
    <row r="116" spans="1:17" ht="100.15" hidden="1" customHeight="1" thickBot="1" x14ac:dyDescent="0.3">
      <c r="A116" s="30">
        <v>45090</v>
      </c>
      <c r="B116" s="29" t="s">
        <v>102</v>
      </c>
      <c r="C116" s="26" t="s">
        <v>499</v>
      </c>
      <c r="D116" s="14" t="s">
        <v>43</v>
      </c>
      <c r="E116" s="39" t="s">
        <v>31</v>
      </c>
      <c r="F116" s="39" t="s">
        <v>617</v>
      </c>
      <c r="G116" s="119" t="s">
        <v>215</v>
      </c>
      <c r="H116" s="145" t="s">
        <v>618</v>
      </c>
      <c r="I116" s="16">
        <v>1</v>
      </c>
      <c r="J116" s="11" t="s">
        <v>619</v>
      </c>
      <c r="K116" s="11">
        <v>1</v>
      </c>
      <c r="L116" s="53">
        <f>Tareas[[#This Row],[COMPLETADO]]/Tareas[[#This Row],[DURACIÓN ESTANDAR]]</f>
        <v>1</v>
      </c>
      <c r="M116" s="45">
        <f>WORKDAY.INTL(Tareas[[#This Row],[FECHA DE INICIO]],Tareas[[#This Row],[DURACIÓN ESTANDAR]]-1,11,nFechaDF)</f>
        <v>45090</v>
      </c>
      <c r="N116" s="12" t="s">
        <v>620</v>
      </c>
      <c r="O116" s="217" t="s">
        <v>37</v>
      </c>
      <c r="P116" s="218"/>
      <c r="Q116" s="219"/>
    </row>
    <row r="117" spans="1:17" ht="100.15" hidden="1" customHeight="1" thickBot="1" x14ac:dyDescent="0.3">
      <c r="A117" s="30">
        <v>45092</v>
      </c>
      <c r="B117" s="27" t="s">
        <v>621</v>
      </c>
      <c r="C117" s="26" t="s">
        <v>622</v>
      </c>
      <c r="D117" s="14" t="s">
        <v>43</v>
      </c>
      <c r="E117" s="39" t="s">
        <v>44</v>
      </c>
      <c r="F117" s="39" t="s">
        <v>623</v>
      </c>
      <c r="G117" s="119" t="s">
        <v>105</v>
      </c>
      <c r="H117" s="145" t="s">
        <v>624</v>
      </c>
      <c r="I117" s="16">
        <v>1</v>
      </c>
      <c r="J117" s="11" t="s">
        <v>625</v>
      </c>
      <c r="K117" s="11">
        <v>1</v>
      </c>
      <c r="L117" s="53">
        <f>Tareas[[#This Row],[COMPLETADO]]/Tareas[[#This Row],[DURACIÓN ESTANDAR]]</f>
        <v>1</v>
      </c>
      <c r="M117" s="45">
        <f>WORKDAY.INTL(Tareas[[#This Row],[FECHA DE INICIO]],Tareas[[#This Row],[DURACIÓN ESTANDAR]]-1,11,nFechaDF)</f>
        <v>45092</v>
      </c>
      <c r="N117" s="12" t="s">
        <v>626</v>
      </c>
      <c r="O117" s="217" t="s">
        <v>37</v>
      </c>
      <c r="P117" s="218"/>
      <c r="Q117" s="219"/>
    </row>
    <row r="118" spans="1:17" ht="100.15" hidden="1" customHeight="1" thickBot="1" x14ac:dyDescent="0.3">
      <c r="A118" s="30">
        <v>45093</v>
      </c>
      <c r="B118" s="27" t="s">
        <v>627</v>
      </c>
      <c r="C118" s="26" t="s">
        <v>628</v>
      </c>
      <c r="D118" s="14" t="s">
        <v>43</v>
      </c>
      <c r="E118" s="39" t="s">
        <v>31</v>
      </c>
      <c r="F118" s="39" t="s">
        <v>629</v>
      </c>
      <c r="G118" s="119" t="s">
        <v>33</v>
      </c>
      <c r="H118" s="145" t="s">
        <v>630</v>
      </c>
      <c r="I118" s="16">
        <v>1</v>
      </c>
      <c r="J118" s="11" t="s">
        <v>631</v>
      </c>
      <c r="K118" s="11">
        <v>1</v>
      </c>
      <c r="L118" s="53">
        <f>Tareas[[#This Row],[COMPLETADO]]/Tareas[[#This Row],[DURACIÓN ESTANDAR]]</f>
        <v>1</v>
      </c>
      <c r="M118" s="45">
        <f>WORKDAY.INTL(Tareas[[#This Row],[FECHA DE INICIO]],Tareas[[#This Row],[DURACIÓN ESTANDAR]]-1,11,nFechaDF)</f>
        <v>45093</v>
      </c>
      <c r="N118" s="12" t="s">
        <v>632</v>
      </c>
      <c r="O118" s="217" t="s">
        <v>37</v>
      </c>
      <c r="P118" s="218"/>
      <c r="Q118" s="219"/>
    </row>
    <row r="119" spans="1:17" ht="100.15" hidden="1" customHeight="1" thickBot="1" x14ac:dyDescent="0.3">
      <c r="A119" s="30">
        <v>45097</v>
      </c>
      <c r="B119" s="29" t="s">
        <v>102</v>
      </c>
      <c r="C119" s="26" t="s">
        <v>633</v>
      </c>
      <c r="D119" s="14" t="s">
        <v>43</v>
      </c>
      <c r="E119" s="39" t="s">
        <v>31</v>
      </c>
      <c r="F119" s="39" t="s">
        <v>634</v>
      </c>
      <c r="G119" s="119" t="s">
        <v>33</v>
      </c>
      <c r="H119" s="145" t="s">
        <v>635</v>
      </c>
      <c r="I119" s="16">
        <v>5</v>
      </c>
      <c r="J119" s="11" t="s">
        <v>636</v>
      </c>
      <c r="K119" s="11">
        <v>5</v>
      </c>
      <c r="L119" s="53">
        <f>Tareas[[#This Row],[COMPLETADO]]/Tareas[[#This Row],[DURACIÓN ESTANDAR]]</f>
        <v>1</v>
      </c>
      <c r="M119" s="45">
        <f>WORKDAY.INTL(Tareas[[#This Row],[FECHA DE INICIO]],Tareas[[#This Row],[DURACIÓN ESTANDAR]]-1,11,nFechaDF)</f>
        <v>45101</v>
      </c>
      <c r="N119" s="12" t="s">
        <v>637</v>
      </c>
      <c r="O119" s="217" t="s">
        <v>37</v>
      </c>
      <c r="P119" s="218"/>
      <c r="Q119" s="219"/>
    </row>
    <row r="120" spans="1:17" ht="100.15" hidden="1" customHeight="1" thickBot="1" x14ac:dyDescent="0.3">
      <c r="A120" s="30">
        <v>45098</v>
      </c>
      <c r="B120" s="26" t="s">
        <v>290</v>
      </c>
      <c r="C120" s="26" t="s">
        <v>504</v>
      </c>
      <c r="D120" s="14" t="s">
        <v>30</v>
      </c>
      <c r="E120" s="39" t="s">
        <v>31</v>
      </c>
      <c r="F120" s="39" t="s">
        <v>638</v>
      </c>
      <c r="G120" s="119" t="s">
        <v>57</v>
      </c>
      <c r="H120" s="145" t="s">
        <v>639</v>
      </c>
      <c r="I120" s="16">
        <v>2</v>
      </c>
      <c r="J120" s="11" t="s">
        <v>640</v>
      </c>
      <c r="K120" s="11">
        <v>2</v>
      </c>
      <c r="L120" s="53">
        <f>Tareas[[#This Row],[COMPLETADO]]/Tareas[[#This Row],[DURACIÓN ESTANDAR]]</f>
        <v>1</v>
      </c>
      <c r="M120" s="45">
        <f>WORKDAY.INTL(Tareas[[#This Row],[FECHA DE INICIO]],Tareas[[#This Row],[DURACIÓN ESTANDAR]]-1,11,nFechaDF)</f>
        <v>45099</v>
      </c>
      <c r="N120" s="12" t="s">
        <v>641</v>
      </c>
      <c r="O120" s="217" t="s">
        <v>37</v>
      </c>
      <c r="P120" s="218"/>
      <c r="Q120" s="219"/>
    </row>
    <row r="121" spans="1:17" ht="100.15" hidden="1" customHeight="1" thickBot="1" x14ac:dyDescent="0.3">
      <c r="A121" s="30">
        <v>45098</v>
      </c>
      <c r="B121" s="26" t="s">
        <v>73</v>
      </c>
      <c r="C121" s="26" t="s">
        <v>642</v>
      </c>
      <c r="D121" s="14" t="s">
        <v>30</v>
      </c>
      <c r="E121" s="39" t="s">
        <v>31</v>
      </c>
      <c r="F121" s="39" t="s">
        <v>643</v>
      </c>
      <c r="G121" s="119" t="s">
        <v>57</v>
      </c>
      <c r="H121" s="145" t="s">
        <v>644</v>
      </c>
      <c r="I121" s="16">
        <v>10</v>
      </c>
      <c r="J121" s="11" t="s">
        <v>640</v>
      </c>
      <c r="K121" s="11">
        <v>10</v>
      </c>
      <c r="L121" s="53">
        <f>Tareas[[#This Row],[COMPLETADO]]/Tareas[[#This Row],[DURACIÓN ESTANDAR]]</f>
        <v>1</v>
      </c>
      <c r="M121" s="45">
        <f>WORKDAY.INTL(Tareas[[#This Row],[FECHA DE INICIO]],Tareas[[#This Row],[DURACIÓN ESTANDAR]]-1,11,nFechaDF)</f>
        <v>45108</v>
      </c>
      <c r="N121" s="12" t="s">
        <v>645</v>
      </c>
      <c r="O121" s="217" t="s">
        <v>37</v>
      </c>
      <c r="P121" s="218"/>
      <c r="Q121" s="219"/>
    </row>
    <row r="122" spans="1:17" ht="100.15" hidden="1" customHeight="1" thickBot="1" x14ac:dyDescent="0.3">
      <c r="A122" s="30">
        <v>45098</v>
      </c>
      <c r="B122" s="26" t="s">
        <v>73</v>
      </c>
      <c r="C122" s="26" t="s">
        <v>646</v>
      </c>
      <c r="D122" s="14" t="s">
        <v>43</v>
      </c>
      <c r="E122" s="39" t="s">
        <v>213</v>
      </c>
      <c r="F122" s="39" t="s">
        <v>647</v>
      </c>
      <c r="G122" s="119" t="s">
        <v>215</v>
      </c>
      <c r="H122" s="145" t="s">
        <v>648</v>
      </c>
      <c r="I122" s="16">
        <v>2</v>
      </c>
      <c r="J122" s="11" t="s">
        <v>649</v>
      </c>
      <c r="K122" s="11">
        <v>2</v>
      </c>
      <c r="L122" s="53">
        <f>Tareas[[#This Row],[COMPLETADO]]/Tareas[[#This Row],[DURACIÓN ESTANDAR]]</f>
        <v>1</v>
      </c>
      <c r="M122" s="45">
        <f>WORKDAY.INTL(Tareas[[#This Row],[FECHA DE INICIO]],Tareas[[#This Row],[DURACIÓN ESTANDAR]]-1,11,nFechaDF)</f>
        <v>45099</v>
      </c>
      <c r="N122" s="12" t="s">
        <v>650</v>
      </c>
      <c r="O122" s="217" t="s">
        <v>37</v>
      </c>
      <c r="P122" s="218"/>
      <c r="Q122" s="219"/>
    </row>
    <row r="123" spans="1:17" ht="100.15" hidden="1" customHeight="1" thickBot="1" x14ac:dyDescent="0.3">
      <c r="A123" s="30">
        <v>45099</v>
      </c>
      <c r="B123" s="29" t="s">
        <v>102</v>
      </c>
      <c r="C123" s="26" t="s">
        <v>471</v>
      </c>
      <c r="D123" s="14" t="s">
        <v>43</v>
      </c>
      <c r="E123" s="39" t="s">
        <v>31</v>
      </c>
      <c r="F123" s="39" t="s">
        <v>651</v>
      </c>
      <c r="G123" s="119" t="s">
        <v>33</v>
      </c>
      <c r="H123" s="145" t="s">
        <v>652</v>
      </c>
      <c r="I123" s="16">
        <v>2</v>
      </c>
      <c r="J123" s="11" t="s">
        <v>653</v>
      </c>
      <c r="K123" s="11">
        <v>2</v>
      </c>
      <c r="L123" s="53">
        <f>Tareas[[#This Row],[COMPLETADO]]/Tareas[[#This Row],[DURACIÓN ESTANDAR]]</f>
        <v>1</v>
      </c>
      <c r="M123" s="45">
        <f>WORKDAY.INTL(Tareas[[#This Row],[FECHA DE INICIO]],Tareas[[#This Row],[DURACIÓN ESTANDAR]]-1,11,nFechaDF)</f>
        <v>45100</v>
      </c>
      <c r="N123" s="12" t="s">
        <v>654</v>
      </c>
      <c r="O123" s="217" t="s">
        <v>37</v>
      </c>
      <c r="P123" s="218"/>
      <c r="Q123" s="219"/>
    </row>
    <row r="124" spans="1:17" ht="100.15" hidden="1" customHeight="1" thickBot="1" x14ac:dyDescent="0.3">
      <c r="A124" s="30">
        <v>45103</v>
      </c>
      <c r="B124" s="27" t="s">
        <v>655</v>
      </c>
      <c r="C124" s="26" t="s">
        <v>656</v>
      </c>
      <c r="D124" s="14" t="s">
        <v>43</v>
      </c>
      <c r="E124" s="39" t="s">
        <v>44</v>
      </c>
      <c r="F124" s="39" t="s">
        <v>657</v>
      </c>
      <c r="G124" s="119" t="s">
        <v>164</v>
      </c>
      <c r="H124" s="145" t="s">
        <v>658</v>
      </c>
      <c r="I124" s="16">
        <v>2</v>
      </c>
      <c r="J124" s="11" t="s">
        <v>659</v>
      </c>
      <c r="K124" s="11">
        <v>2</v>
      </c>
      <c r="L124" s="53">
        <f>Tareas[[#This Row],[COMPLETADO]]/Tareas[[#This Row],[DURACIÓN ESTANDAR]]</f>
        <v>1</v>
      </c>
      <c r="M124" s="45">
        <f>WORKDAY.INTL(Tareas[[#This Row],[FECHA DE INICIO]],Tareas[[#This Row],[DURACIÓN ESTANDAR]]-1,11,nFechaDF)</f>
        <v>45104</v>
      </c>
      <c r="N124" s="12" t="s">
        <v>660</v>
      </c>
      <c r="O124" s="217" t="s">
        <v>37</v>
      </c>
      <c r="P124" s="218"/>
      <c r="Q124" s="219"/>
    </row>
    <row r="125" spans="1:17" ht="100.15" hidden="1" customHeight="1" thickBot="1" x14ac:dyDescent="0.3">
      <c r="A125" s="30">
        <v>45105</v>
      </c>
      <c r="B125" s="27" t="s">
        <v>661</v>
      </c>
      <c r="C125" s="26" t="s">
        <v>662</v>
      </c>
      <c r="D125" s="14" t="s">
        <v>43</v>
      </c>
      <c r="E125" s="39" t="s">
        <v>44</v>
      </c>
      <c r="F125" s="39" t="s">
        <v>663</v>
      </c>
      <c r="G125" s="119" t="s">
        <v>192</v>
      </c>
      <c r="H125" s="145" t="s">
        <v>664</v>
      </c>
      <c r="I125" s="16">
        <v>3</v>
      </c>
      <c r="J125" s="11" t="s">
        <v>665</v>
      </c>
      <c r="K125" s="11">
        <v>3</v>
      </c>
      <c r="L125" s="53">
        <f>Tareas[[#This Row],[COMPLETADO]]/Tareas[[#This Row],[DURACIÓN ESTANDAR]]</f>
        <v>1</v>
      </c>
      <c r="M125" s="45">
        <f>WORKDAY.INTL(Tareas[[#This Row],[FECHA DE INICIO]],Tareas[[#This Row],[DURACIÓN ESTANDAR]]-1,11,nFechaDF)</f>
        <v>45107</v>
      </c>
      <c r="N125" s="12" t="s">
        <v>666</v>
      </c>
      <c r="O125" s="217" t="s">
        <v>37</v>
      </c>
      <c r="P125" s="218"/>
      <c r="Q125" s="219"/>
    </row>
    <row r="126" spans="1:17" ht="100.15" hidden="1" customHeight="1" thickBot="1" x14ac:dyDescent="0.3">
      <c r="A126" s="30">
        <v>45106</v>
      </c>
      <c r="B126" s="29" t="s">
        <v>102</v>
      </c>
      <c r="C126" s="26" t="s">
        <v>513</v>
      </c>
      <c r="D126" s="14" t="s">
        <v>43</v>
      </c>
      <c r="E126" s="39" t="s">
        <v>44</v>
      </c>
      <c r="F126" s="39" t="s">
        <v>667</v>
      </c>
      <c r="G126" s="119" t="s">
        <v>199</v>
      </c>
      <c r="H126" s="145" t="s">
        <v>668</v>
      </c>
      <c r="I126" s="16">
        <v>1</v>
      </c>
      <c r="J126" s="11" t="s">
        <v>669</v>
      </c>
      <c r="K126" s="11">
        <v>1</v>
      </c>
      <c r="L126" s="53">
        <f>Tareas[[#This Row],[COMPLETADO]]/Tareas[[#This Row],[DURACIÓN ESTANDAR]]</f>
        <v>1</v>
      </c>
      <c r="M126" s="45">
        <f>WORKDAY.INTL(Tareas[[#This Row],[FECHA DE INICIO]],Tareas[[#This Row],[DURACIÓN ESTANDAR]]-1,11,nFechaDF)</f>
        <v>45106</v>
      </c>
      <c r="N126" s="12" t="s">
        <v>670</v>
      </c>
      <c r="O126" s="217" t="s">
        <v>37</v>
      </c>
      <c r="P126" s="218"/>
      <c r="Q126" s="219"/>
    </row>
    <row r="127" spans="1:17" ht="100.15" hidden="1" customHeight="1" thickBot="1" x14ac:dyDescent="0.3">
      <c r="A127" s="30">
        <v>45103</v>
      </c>
      <c r="B127" s="24" t="s">
        <v>28</v>
      </c>
      <c r="C127" s="26" t="s">
        <v>171</v>
      </c>
      <c r="D127" s="14" t="s">
        <v>43</v>
      </c>
      <c r="E127" s="39" t="s">
        <v>44</v>
      </c>
      <c r="F127" s="39" t="s">
        <v>671</v>
      </c>
      <c r="G127" s="119" t="s">
        <v>82</v>
      </c>
      <c r="H127" s="145" t="s">
        <v>672</v>
      </c>
      <c r="I127" s="16">
        <v>1</v>
      </c>
      <c r="J127" s="11" t="s">
        <v>672</v>
      </c>
      <c r="K127" s="11">
        <v>1</v>
      </c>
      <c r="L127" s="53">
        <f>Tareas[[#This Row],[COMPLETADO]]/Tareas[[#This Row],[DURACIÓN ESTANDAR]]</f>
        <v>1</v>
      </c>
      <c r="M127" s="45">
        <f>WORKDAY.INTL(Tareas[[#This Row],[FECHA DE INICIO]],Tareas[[#This Row],[DURACIÓN ESTANDAR]]-1,11,nFechaDF)</f>
        <v>45103</v>
      </c>
      <c r="N127" s="12" t="s">
        <v>673</v>
      </c>
      <c r="O127" s="217" t="s">
        <v>37</v>
      </c>
      <c r="P127" s="218"/>
      <c r="Q127" s="219"/>
    </row>
    <row r="128" spans="1:17" ht="100.15" hidden="1" customHeight="1" thickBot="1" x14ac:dyDescent="0.3">
      <c r="A128" s="30">
        <v>45105</v>
      </c>
      <c r="B128" s="27" t="s">
        <v>674</v>
      </c>
      <c r="C128" s="26" t="s">
        <v>675</v>
      </c>
      <c r="D128" s="14" t="s">
        <v>43</v>
      </c>
      <c r="E128" s="39" t="s">
        <v>44</v>
      </c>
      <c r="F128" s="39" t="s">
        <v>676</v>
      </c>
      <c r="G128" s="119" t="s">
        <v>192</v>
      </c>
      <c r="H128" s="145" t="s">
        <v>677</v>
      </c>
      <c r="I128" s="16">
        <v>15</v>
      </c>
      <c r="J128" s="11" t="s">
        <v>678</v>
      </c>
      <c r="K128" s="11" t="s">
        <v>399</v>
      </c>
      <c r="L128" s="53" t="e">
        <f>Tareas[[#This Row],[COMPLETADO]]/Tareas[[#This Row],[DURACIÓN ESTANDAR]]</f>
        <v>#VALUE!</v>
      </c>
      <c r="M128" s="45">
        <f>WORKDAY.INTL(Tareas[[#This Row],[FECHA DE INICIO]],Tareas[[#This Row],[DURACIÓN ESTANDAR]]-1,11,nFechaDF)</f>
        <v>45122</v>
      </c>
      <c r="N128" s="12" t="s">
        <v>679</v>
      </c>
      <c r="O128" s="217" t="s">
        <v>37</v>
      </c>
      <c r="P128" s="218"/>
      <c r="Q128" s="219"/>
    </row>
    <row r="129" spans="1:17" ht="100.15" hidden="1" customHeight="1" thickBot="1" x14ac:dyDescent="0.3">
      <c r="A129" s="30">
        <v>45106</v>
      </c>
      <c r="B129" s="26" t="s">
        <v>53</v>
      </c>
      <c r="C129" s="26" t="s">
        <v>680</v>
      </c>
      <c r="D129" s="14" t="s">
        <v>43</v>
      </c>
      <c r="E129" s="39" t="s">
        <v>31</v>
      </c>
      <c r="F129" s="39" t="s">
        <v>681</v>
      </c>
      <c r="G129" s="119" t="s">
        <v>33</v>
      </c>
      <c r="H129" s="145" t="s">
        <v>682</v>
      </c>
      <c r="I129" s="16">
        <v>5</v>
      </c>
      <c r="J129" s="11" t="s">
        <v>683</v>
      </c>
      <c r="K129" s="11">
        <v>5</v>
      </c>
      <c r="L129" s="53">
        <f>Tareas[[#This Row],[COMPLETADO]]/Tareas[[#This Row],[DURACIÓN ESTANDAR]]</f>
        <v>1</v>
      </c>
      <c r="M129" s="45">
        <f>WORKDAY.INTL(Tareas[[#This Row],[FECHA DE INICIO]],Tareas[[#This Row],[DURACIÓN ESTANDAR]]-1,11,nFechaDF)</f>
        <v>45112</v>
      </c>
      <c r="N129" s="12" t="s">
        <v>684</v>
      </c>
      <c r="O129" s="217" t="s">
        <v>37</v>
      </c>
      <c r="P129" s="218"/>
      <c r="Q129" s="219"/>
    </row>
    <row r="130" spans="1:17" ht="100.15" hidden="1" customHeight="1" thickBot="1" x14ac:dyDescent="0.3">
      <c r="A130" s="30">
        <v>45111</v>
      </c>
      <c r="B130" s="27" t="s">
        <v>685</v>
      </c>
      <c r="C130" s="26" t="s">
        <v>686</v>
      </c>
      <c r="D130" s="14" t="s">
        <v>43</v>
      </c>
      <c r="E130" s="39" t="s">
        <v>44</v>
      </c>
      <c r="F130" s="39" t="s">
        <v>687</v>
      </c>
      <c r="G130" s="119" t="s">
        <v>164</v>
      </c>
      <c r="H130" s="145" t="s">
        <v>688</v>
      </c>
      <c r="I130" s="16">
        <v>1</v>
      </c>
      <c r="J130" s="11" t="s">
        <v>689</v>
      </c>
      <c r="K130" s="11">
        <v>1</v>
      </c>
      <c r="L130" s="53">
        <f>Tareas[[#This Row],[COMPLETADO]]/Tareas[[#This Row],[DURACIÓN ESTANDAR]]</f>
        <v>1</v>
      </c>
      <c r="M130" s="45">
        <f>WORKDAY.INTL(Tareas[[#This Row],[FECHA DE INICIO]],Tareas[[#This Row],[DURACIÓN ESTANDAR]]-1,11,nFechaDF)</f>
        <v>45111</v>
      </c>
      <c r="N130" s="12" t="s">
        <v>690</v>
      </c>
      <c r="O130" s="217" t="s">
        <v>37</v>
      </c>
      <c r="P130" s="218"/>
      <c r="Q130" s="219"/>
    </row>
    <row r="131" spans="1:17" ht="100.15" hidden="1" customHeight="1" thickBot="1" x14ac:dyDescent="0.3">
      <c r="A131" s="30">
        <v>45111</v>
      </c>
      <c r="B131" s="29" t="s">
        <v>102</v>
      </c>
      <c r="C131" s="26" t="s">
        <v>499</v>
      </c>
      <c r="D131" s="14" t="s">
        <v>43</v>
      </c>
      <c r="E131" s="39" t="s">
        <v>31</v>
      </c>
      <c r="F131" s="39" t="s">
        <v>691</v>
      </c>
      <c r="G131" s="119" t="s">
        <v>208</v>
      </c>
      <c r="H131" s="145" t="s">
        <v>692</v>
      </c>
      <c r="I131" s="16">
        <v>4</v>
      </c>
      <c r="J131" s="11" t="s">
        <v>693</v>
      </c>
      <c r="K131" s="11">
        <v>4</v>
      </c>
      <c r="L131" s="53">
        <f>Tareas[[#This Row],[COMPLETADO]]/Tareas[[#This Row],[DURACIÓN ESTANDAR]]</f>
        <v>1</v>
      </c>
      <c r="M131" s="45">
        <f>WORKDAY.INTL(Tareas[[#This Row],[FECHA DE INICIO]],Tareas[[#This Row],[DURACIÓN ESTANDAR]]-1,11,nFechaDF)</f>
        <v>45114</v>
      </c>
      <c r="N131" s="12" t="s">
        <v>694</v>
      </c>
      <c r="O131" s="217" t="s">
        <v>37</v>
      </c>
      <c r="P131" s="218"/>
      <c r="Q131" s="219"/>
    </row>
    <row r="132" spans="1:17" ht="100.15" hidden="1" customHeight="1" thickBot="1" x14ac:dyDescent="0.3">
      <c r="A132" s="30">
        <v>45111</v>
      </c>
      <c r="B132" s="29" t="s">
        <v>124</v>
      </c>
      <c r="C132" s="26" t="s">
        <v>125</v>
      </c>
      <c r="D132" s="14" t="s">
        <v>43</v>
      </c>
      <c r="E132" s="39" t="s">
        <v>44</v>
      </c>
      <c r="F132" s="39" t="s">
        <v>695</v>
      </c>
      <c r="G132" s="119" t="s">
        <v>109</v>
      </c>
      <c r="H132" s="145" t="s">
        <v>696</v>
      </c>
      <c r="I132" s="16">
        <v>10</v>
      </c>
      <c r="J132" s="11" t="s">
        <v>697</v>
      </c>
      <c r="K132" s="11">
        <v>10</v>
      </c>
      <c r="L132" s="53">
        <f>Tareas[[#This Row],[COMPLETADO]]/Tareas[[#This Row],[DURACIÓN ESTANDAR]]</f>
        <v>1</v>
      </c>
      <c r="M132" s="45">
        <f>WORKDAY.INTL(Tareas[[#This Row],[FECHA DE INICIO]],Tareas[[#This Row],[DURACIÓN ESTANDAR]]-1,11,nFechaDF)</f>
        <v>45121</v>
      </c>
      <c r="N132" s="12" t="s">
        <v>698</v>
      </c>
      <c r="O132" s="217" t="s">
        <v>37</v>
      </c>
      <c r="P132" s="218"/>
      <c r="Q132" s="219"/>
    </row>
    <row r="133" spans="1:17" ht="100.15" hidden="1" customHeight="1" thickBot="1" x14ac:dyDescent="0.3">
      <c r="A133" s="30">
        <v>45108</v>
      </c>
      <c r="B133" s="27" t="s">
        <v>699</v>
      </c>
      <c r="C133" s="26" t="s">
        <v>700</v>
      </c>
      <c r="D133" s="14" t="s">
        <v>43</v>
      </c>
      <c r="E133" s="39" t="s">
        <v>44</v>
      </c>
      <c r="F133" s="39" t="s">
        <v>701</v>
      </c>
      <c r="G133" s="119" t="s">
        <v>109</v>
      </c>
      <c r="H133" s="145" t="s">
        <v>702</v>
      </c>
      <c r="I133" s="16">
        <v>5</v>
      </c>
      <c r="J133" s="11" t="s">
        <v>703</v>
      </c>
      <c r="K133" s="11">
        <v>5</v>
      </c>
      <c r="L133" s="53">
        <f>Tareas[[#This Row],[COMPLETADO]]/Tareas[[#This Row],[DURACIÓN ESTANDAR]]</f>
        <v>1</v>
      </c>
      <c r="M133" s="45">
        <f>WORKDAY.INTL(Tareas[[#This Row],[FECHA DE INICIO]],Tareas[[#This Row],[DURACIÓN ESTANDAR]]-1,11,nFechaDF)</f>
        <v>45114</v>
      </c>
      <c r="N133" s="12" t="s">
        <v>704</v>
      </c>
      <c r="O133" s="217" t="s">
        <v>37</v>
      </c>
      <c r="P133" s="218"/>
      <c r="Q133" s="219"/>
    </row>
    <row r="134" spans="1:17" ht="100.15" hidden="1" customHeight="1" thickBot="1" x14ac:dyDescent="0.3">
      <c r="A134" s="30">
        <v>45112</v>
      </c>
      <c r="B134" s="26" t="s">
        <v>290</v>
      </c>
      <c r="C134" s="26" t="s">
        <v>705</v>
      </c>
      <c r="D134" s="14" t="s">
        <v>43</v>
      </c>
      <c r="E134" s="39" t="s">
        <v>31</v>
      </c>
      <c r="F134" s="39" t="s">
        <v>706</v>
      </c>
      <c r="G134" s="119" t="s">
        <v>195</v>
      </c>
      <c r="H134" s="145" t="s">
        <v>707</v>
      </c>
      <c r="I134" s="16">
        <v>10</v>
      </c>
      <c r="J134" s="11" t="s">
        <v>703</v>
      </c>
      <c r="K134" s="11">
        <v>10</v>
      </c>
      <c r="L134" s="53">
        <f>Tareas[[#This Row],[COMPLETADO]]/Tareas[[#This Row],[DURACIÓN ESTANDAR]]</f>
        <v>1</v>
      </c>
      <c r="M134" s="45">
        <f>WORKDAY.INTL(Tareas[[#This Row],[FECHA DE INICIO]],Tareas[[#This Row],[DURACIÓN ESTANDAR]]-1,11,nFechaDF)</f>
        <v>45122</v>
      </c>
      <c r="N134" s="12" t="s">
        <v>708</v>
      </c>
      <c r="O134" s="217" t="s">
        <v>37</v>
      </c>
      <c r="P134" s="218"/>
      <c r="Q134" s="219"/>
    </row>
    <row r="135" spans="1:17" ht="100.15" hidden="1" customHeight="1" thickBot="1" x14ac:dyDescent="0.3">
      <c r="A135" s="30">
        <v>45112</v>
      </c>
      <c r="B135" s="26" t="s">
        <v>53</v>
      </c>
      <c r="C135" s="26" t="s">
        <v>354</v>
      </c>
      <c r="D135" s="14" t="s">
        <v>43</v>
      </c>
      <c r="E135" s="39" t="s">
        <v>44</v>
      </c>
      <c r="F135" s="39" t="s">
        <v>709</v>
      </c>
      <c r="G135" s="119" t="s">
        <v>192</v>
      </c>
      <c r="H135" s="145" t="s">
        <v>710</v>
      </c>
      <c r="I135" s="16">
        <v>15</v>
      </c>
      <c r="J135" s="11" t="s">
        <v>711</v>
      </c>
      <c r="K135" s="11">
        <v>15</v>
      </c>
      <c r="L135" s="53">
        <f>Tareas[[#This Row],[COMPLETADO]]/Tareas[[#This Row],[DURACIÓN ESTANDAR]]</f>
        <v>1</v>
      </c>
      <c r="M135" s="45">
        <f>WORKDAY.INTL(Tareas[[#This Row],[FECHA DE INICIO]],Tareas[[#This Row],[DURACIÓN ESTANDAR]]-1,11,nFechaDF)</f>
        <v>45129</v>
      </c>
      <c r="N135" s="12" t="s">
        <v>712</v>
      </c>
      <c r="O135" s="217" t="s">
        <v>37</v>
      </c>
      <c r="P135" s="218"/>
      <c r="Q135" s="219"/>
    </row>
    <row r="136" spans="1:17" ht="100.15" customHeight="1" thickBot="1" x14ac:dyDescent="0.3">
      <c r="A136" s="30">
        <v>45114</v>
      </c>
      <c r="B136" s="27" t="s">
        <v>527</v>
      </c>
      <c r="C136" s="26" t="s">
        <v>713</v>
      </c>
      <c r="D136" s="14" t="s">
        <v>55</v>
      </c>
      <c r="E136" s="39" t="s">
        <v>44</v>
      </c>
      <c r="F136" s="39" t="s">
        <v>714</v>
      </c>
      <c r="G136" s="119" t="s">
        <v>105</v>
      </c>
      <c r="H136" s="145" t="s">
        <v>715</v>
      </c>
      <c r="I136" s="16">
        <v>4</v>
      </c>
      <c r="J136" s="11" t="s">
        <v>716</v>
      </c>
      <c r="K136" s="11">
        <v>4</v>
      </c>
      <c r="L136" s="53">
        <f>Tareas[[#This Row],[COMPLETADO]]/Tareas[[#This Row],[DURACIÓN ESTANDAR]]</f>
        <v>1</v>
      </c>
      <c r="M136" s="45">
        <f>WORKDAY.INTL(Tareas[[#This Row],[FECHA DE INICIO]],Tareas[[#This Row],[DURACIÓN ESTANDAR]]-1,11,nFechaDF)</f>
        <v>45118</v>
      </c>
      <c r="N136" s="12" t="s">
        <v>717</v>
      </c>
      <c r="O136" s="217" t="s">
        <v>37</v>
      </c>
      <c r="P136" s="218"/>
      <c r="Q136" s="219"/>
    </row>
    <row r="137" spans="1:17" ht="100.15" hidden="1" customHeight="1" thickBot="1" x14ac:dyDescent="0.3">
      <c r="A137" s="30">
        <v>45114</v>
      </c>
      <c r="B137" s="24" t="s">
        <v>28</v>
      </c>
      <c r="C137" s="26" t="s">
        <v>171</v>
      </c>
      <c r="D137" s="14" t="s">
        <v>43</v>
      </c>
      <c r="E137" s="39" t="s">
        <v>44</v>
      </c>
      <c r="F137" s="39" t="s">
        <v>718</v>
      </c>
      <c r="G137" s="119" t="s">
        <v>82</v>
      </c>
      <c r="H137" s="145" t="s">
        <v>719</v>
      </c>
      <c r="I137" s="16">
        <v>1</v>
      </c>
      <c r="J137" s="11" t="s">
        <v>720</v>
      </c>
      <c r="K137" s="11">
        <v>1</v>
      </c>
      <c r="L137" s="53">
        <f>Tareas[[#This Row],[COMPLETADO]]/Tareas[[#This Row],[DURACIÓN ESTANDAR]]</f>
        <v>1</v>
      </c>
      <c r="M137" s="45">
        <f>WORKDAY.INTL(Tareas[[#This Row],[FECHA DE INICIO]],Tareas[[#This Row],[DURACIÓN ESTANDAR]]-1,11,nFechaDF)</f>
        <v>45114</v>
      </c>
      <c r="N137" s="12" t="s">
        <v>721</v>
      </c>
      <c r="O137" s="217" t="s">
        <v>37</v>
      </c>
      <c r="P137" s="218"/>
      <c r="Q137" s="219"/>
    </row>
    <row r="138" spans="1:17" ht="100.15" hidden="1" customHeight="1" thickBot="1" x14ac:dyDescent="0.3">
      <c r="A138" s="30">
        <v>45114</v>
      </c>
      <c r="B138" s="27" t="s">
        <v>699</v>
      </c>
      <c r="C138" s="26" t="s">
        <v>722</v>
      </c>
      <c r="D138" s="14" t="s">
        <v>43</v>
      </c>
      <c r="E138" s="39" t="s">
        <v>44</v>
      </c>
      <c r="F138" s="39" t="s">
        <v>723</v>
      </c>
      <c r="G138" s="119" t="s">
        <v>109</v>
      </c>
      <c r="H138" s="145" t="s">
        <v>724</v>
      </c>
      <c r="I138" s="16">
        <v>10</v>
      </c>
      <c r="J138" s="11" t="s">
        <v>725</v>
      </c>
      <c r="K138" s="11">
        <v>10</v>
      </c>
      <c r="L138" s="53">
        <f>Tareas[[#This Row],[COMPLETADO]]/Tareas[[#This Row],[DURACIÓN ESTANDAR]]</f>
        <v>1</v>
      </c>
      <c r="M138" s="45">
        <f>WORKDAY.INTL(Tareas[[#This Row],[FECHA DE INICIO]],Tareas[[#This Row],[DURACIÓN ESTANDAR]]-1,11,nFechaDF)</f>
        <v>45125</v>
      </c>
      <c r="N138" s="12" t="s">
        <v>726</v>
      </c>
      <c r="O138" s="217" t="s">
        <v>37</v>
      </c>
      <c r="P138" s="218"/>
      <c r="Q138" s="219"/>
    </row>
    <row r="139" spans="1:17" ht="100.15" hidden="1" customHeight="1" thickBot="1" x14ac:dyDescent="0.3">
      <c r="A139" s="30">
        <v>45114</v>
      </c>
      <c r="B139" s="29" t="s">
        <v>145</v>
      </c>
      <c r="C139" s="26" t="s">
        <v>146</v>
      </c>
      <c r="D139" s="14" t="s">
        <v>43</v>
      </c>
      <c r="E139" s="39" t="s">
        <v>44</v>
      </c>
      <c r="F139" s="39" t="s">
        <v>727</v>
      </c>
      <c r="G139" s="119" t="s">
        <v>144</v>
      </c>
      <c r="H139" s="145" t="s">
        <v>728</v>
      </c>
      <c r="I139" s="16">
        <v>15</v>
      </c>
      <c r="J139" s="11" t="s">
        <v>729</v>
      </c>
      <c r="K139" s="11" t="s">
        <v>399</v>
      </c>
      <c r="L139" s="53" t="e">
        <f>Tareas[[#This Row],[COMPLETADO]]/Tareas[[#This Row],[DURACIÓN ESTANDAR]]</f>
        <v>#VALUE!</v>
      </c>
      <c r="M139" s="45">
        <f>WORKDAY.INTL(Tareas[[#This Row],[FECHA DE INICIO]],Tareas[[#This Row],[DURACIÓN ESTANDAR]]-1,11,nFechaDF)</f>
        <v>45132</v>
      </c>
      <c r="N139" s="12" t="s">
        <v>730</v>
      </c>
      <c r="O139" s="217" t="s">
        <v>37</v>
      </c>
      <c r="P139" s="218"/>
      <c r="Q139" s="219"/>
    </row>
    <row r="140" spans="1:17" ht="100.15" customHeight="1" thickBot="1" x14ac:dyDescent="0.3">
      <c r="A140" s="30">
        <v>45117</v>
      </c>
      <c r="B140" s="27" t="s">
        <v>527</v>
      </c>
      <c r="C140" s="26" t="s">
        <v>731</v>
      </c>
      <c r="D140" s="14" t="s">
        <v>55</v>
      </c>
      <c r="E140" s="39" t="s">
        <v>44</v>
      </c>
      <c r="F140" s="39" t="s">
        <v>732</v>
      </c>
      <c r="G140" s="119" t="s">
        <v>82</v>
      </c>
      <c r="H140" s="145" t="s">
        <v>733</v>
      </c>
      <c r="I140" s="16">
        <v>1</v>
      </c>
      <c r="J140" s="11" t="s">
        <v>734</v>
      </c>
      <c r="K140" s="11">
        <v>1</v>
      </c>
      <c r="L140" s="53">
        <f>Tareas[[#This Row],[COMPLETADO]]/Tareas[[#This Row],[DURACIÓN ESTANDAR]]</f>
        <v>1</v>
      </c>
      <c r="M140" s="45">
        <f>WORKDAY.INTL(Tareas[[#This Row],[FECHA DE INICIO]],Tareas[[#This Row],[DURACIÓN ESTANDAR]]-1,11,nFechaDF)</f>
        <v>45117</v>
      </c>
      <c r="N140" s="12" t="s">
        <v>735</v>
      </c>
      <c r="O140" s="217" t="s">
        <v>37</v>
      </c>
      <c r="P140" s="218"/>
      <c r="Q140" s="219"/>
    </row>
    <row r="141" spans="1:17" ht="100.15" hidden="1" customHeight="1" thickBot="1" x14ac:dyDescent="0.3">
      <c r="A141" s="30">
        <v>45118</v>
      </c>
      <c r="B141" s="26" t="s">
        <v>73</v>
      </c>
      <c r="C141" s="26" t="s">
        <v>608</v>
      </c>
      <c r="D141" s="14" t="s">
        <v>43</v>
      </c>
      <c r="E141" s="39" t="s">
        <v>31</v>
      </c>
      <c r="F141" s="39" t="s">
        <v>736</v>
      </c>
      <c r="G141" s="119" t="s">
        <v>57</v>
      </c>
      <c r="H141" s="145" t="s">
        <v>737</v>
      </c>
      <c r="I141" s="16">
        <v>1</v>
      </c>
      <c r="J141" s="11" t="s">
        <v>738</v>
      </c>
      <c r="K141" s="11">
        <v>1</v>
      </c>
      <c r="L141" s="53">
        <f>Tareas[[#This Row],[COMPLETADO]]/Tareas[[#This Row],[DURACIÓN ESTANDAR]]</f>
        <v>1</v>
      </c>
      <c r="M141" s="45">
        <f>WORKDAY.INTL(Tareas[[#This Row],[FECHA DE INICIO]],Tareas[[#This Row],[DURACIÓN ESTANDAR]]-1,11,nFechaDF)</f>
        <v>45118</v>
      </c>
      <c r="N141" s="12" t="s">
        <v>739</v>
      </c>
      <c r="O141" s="217" t="s">
        <v>37</v>
      </c>
      <c r="P141" s="218"/>
      <c r="Q141" s="219"/>
    </row>
    <row r="142" spans="1:17" ht="100.15" hidden="1" customHeight="1" thickBot="1" x14ac:dyDescent="0.3">
      <c r="A142" s="30">
        <v>45118</v>
      </c>
      <c r="B142" s="29" t="s">
        <v>110</v>
      </c>
      <c r="C142" s="26" t="s">
        <v>111</v>
      </c>
      <c r="D142" s="14" t="s">
        <v>43</v>
      </c>
      <c r="E142" s="39" t="s">
        <v>31</v>
      </c>
      <c r="F142" s="39" t="s">
        <v>740</v>
      </c>
      <c r="G142" s="119" t="s">
        <v>195</v>
      </c>
      <c r="H142" s="145" t="s">
        <v>741</v>
      </c>
      <c r="I142" s="16">
        <v>5</v>
      </c>
      <c r="J142" s="11" t="s">
        <v>742</v>
      </c>
      <c r="K142" s="11">
        <v>5</v>
      </c>
      <c r="L142" s="53">
        <f>Tareas[[#This Row],[COMPLETADO]]/Tareas[[#This Row],[DURACIÓN ESTANDAR]]</f>
        <v>1</v>
      </c>
      <c r="M142" s="45">
        <f>WORKDAY.INTL(Tareas[[#This Row],[FECHA DE INICIO]],Tareas[[#This Row],[DURACIÓN ESTANDAR]]-1,11,nFechaDF)</f>
        <v>45122</v>
      </c>
      <c r="N142" s="12" t="s">
        <v>743</v>
      </c>
      <c r="O142" s="217" t="s">
        <v>37</v>
      </c>
      <c r="P142" s="218"/>
      <c r="Q142" s="219"/>
    </row>
    <row r="143" spans="1:17" ht="100.15" hidden="1" customHeight="1" thickBot="1" x14ac:dyDescent="0.3">
      <c r="A143" s="30">
        <v>45118</v>
      </c>
      <c r="B143" s="29" t="s">
        <v>131</v>
      </c>
      <c r="C143" s="26" t="s">
        <v>744</v>
      </c>
      <c r="D143" s="14" t="s">
        <v>43</v>
      </c>
      <c r="E143" s="39" t="s">
        <v>44</v>
      </c>
      <c r="F143" s="39" t="s">
        <v>745</v>
      </c>
      <c r="G143" s="119" t="s">
        <v>199</v>
      </c>
      <c r="H143" s="157" t="s">
        <v>746</v>
      </c>
      <c r="I143" s="94">
        <v>2</v>
      </c>
      <c r="J143" s="94" t="s">
        <v>747</v>
      </c>
      <c r="K143" s="11">
        <v>2</v>
      </c>
      <c r="L143" s="53">
        <f>Tareas[[#This Row],[COMPLETADO]]/Tareas[[#This Row],[DURACIÓN ESTANDAR]]</f>
        <v>1</v>
      </c>
      <c r="M143" s="45">
        <f>WORKDAY.INTL(Tareas[[#This Row],[FECHA DE INICIO]],Tareas[[#This Row],[DURACIÓN ESTANDAR]]-1,11,nFechaDF)</f>
        <v>45119</v>
      </c>
      <c r="N143" s="12" t="s">
        <v>748</v>
      </c>
      <c r="O143" s="217" t="s">
        <v>37</v>
      </c>
      <c r="P143" s="218"/>
      <c r="Q143" s="219"/>
    </row>
    <row r="144" spans="1:17" ht="100.15" hidden="1" customHeight="1" thickBot="1" x14ac:dyDescent="0.3">
      <c r="A144" s="30">
        <v>45119</v>
      </c>
      <c r="B144" s="27" t="s">
        <v>749</v>
      </c>
      <c r="C144" s="26" t="s">
        <v>750</v>
      </c>
      <c r="D144" s="14" t="s">
        <v>43</v>
      </c>
      <c r="E144" s="39" t="s">
        <v>31</v>
      </c>
      <c r="F144" s="39" t="s">
        <v>751</v>
      </c>
      <c r="G144" s="119" t="s">
        <v>97</v>
      </c>
      <c r="H144" s="145" t="s">
        <v>752</v>
      </c>
      <c r="I144" s="16">
        <v>1</v>
      </c>
      <c r="J144" s="11" t="s">
        <v>753</v>
      </c>
      <c r="K144" s="11">
        <v>1</v>
      </c>
      <c r="L144" s="53">
        <f>Tareas[[#This Row],[COMPLETADO]]/Tareas[[#This Row],[DURACIÓN ESTANDAR]]</f>
        <v>1</v>
      </c>
      <c r="M144" s="45">
        <f>WORKDAY.INTL(Tareas[[#This Row],[FECHA DE INICIO]],Tareas[[#This Row],[DURACIÓN ESTANDAR]]-1,11,nFechaDF)</f>
        <v>45119</v>
      </c>
      <c r="N144" s="12" t="s">
        <v>754</v>
      </c>
      <c r="O144" s="217" t="s">
        <v>37</v>
      </c>
      <c r="P144" s="218"/>
      <c r="Q144" s="219"/>
    </row>
    <row r="145" spans="1:17" ht="100.15" hidden="1" customHeight="1" thickBot="1" x14ac:dyDescent="0.3">
      <c r="A145" s="30">
        <v>45120</v>
      </c>
      <c r="B145" s="27" t="s">
        <v>755</v>
      </c>
      <c r="C145" s="26" t="s">
        <v>756</v>
      </c>
      <c r="D145" s="14" t="s">
        <v>43</v>
      </c>
      <c r="E145" s="39" t="s">
        <v>31</v>
      </c>
      <c r="F145" s="39" t="s">
        <v>757</v>
      </c>
      <c r="G145" s="119" t="s">
        <v>215</v>
      </c>
      <c r="H145" s="145" t="s">
        <v>758</v>
      </c>
      <c r="I145" s="16">
        <v>1</v>
      </c>
      <c r="J145" s="11" t="s">
        <v>759</v>
      </c>
      <c r="K145" s="11">
        <v>1</v>
      </c>
      <c r="L145" s="53">
        <f>Tareas[[#This Row],[COMPLETADO]]/Tareas[[#This Row],[DURACIÓN ESTANDAR]]</f>
        <v>1</v>
      </c>
      <c r="M145" s="45">
        <f>WORKDAY.INTL(Tareas[[#This Row],[FECHA DE INICIO]],Tareas[[#This Row],[DURACIÓN ESTANDAR]]-1,11,nFechaDF)</f>
        <v>45120</v>
      </c>
      <c r="N145" s="12" t="s">
        <v>760</v>
      </c>
      <c r="O145" s="217" t="s">
        <v>37</v>
      </c>
      <c r="P145" s="218"/>
      <c r="Q145" s="219"/>
    </row>
    <row r="146" spans="1:17" ht="100.15" hidden="1" customHeight="1" thickBot="1" x14ac:dyDescent="0.3">
      <c r="A146" s="30">
        <v>45120</v>
      </c>
      <c r="B146" s="27" t="s">
        <v>334</v>
      </c>
      <c r="C146" s="26" t="s">
        <v>761</v>
      </c>
      <c r="D146" s="14" t="s">
        <v>43</v>
      </c>
      <c r="E146" s="39" t="s">
        <v>44</v>
      </c>
      <c r="F146" s="39" t="s">
        <v>762</v>
      </c>
      <c r="G146" s="119" t="s">
        <v>82</v>
      </c>
      <c r="H146" s="145" t="s">
        <v>763</v>
      </c>
      <c r="I146" s="16">
        <v>2</v>
      </c>
      <c r="J146" s="11" t="s">
        <v>764</v>
      </c>
      <c r="K146" s="11">
        <v>2</v>
      </c>
      <c r="L146" s="53">
        <f>Tareas[[#This Row],[COMPLETADO]]/Tareas[[#This Row],[DURACIÓN ESTANDAR]]</f>
        <v>1</v>
      </c>
      <c r="M146" s="45">
        <f>WORKDAY.INTL(Tareas[[#This Row],[FECHA DE INICIO]],Tareas[[#This Row],[DURACIÓN ESTANDAR]]-1,11,nFechaDF)</f>
        <v>45121</v>
      </c>
      <c r="N146" s="12" t="s">
        <v>765</v>
      </c>
      <c r="O146" s="217" t="s">
        <v>37</v>
      </c>
      <c r="P146" s="218"/>
      <c r="Q146" s="219"/>
    </row>
    <row r="147" spans="1:17" ht="100.15" hidden="1" customHeight="1" thickBot="1" x14ac:dyDescent="0.3">
      <c r="A147" s="30">
        <v>45120</v>
      </c>
      <c r="B147" s="27" t="s">
        <v>749</v>
      </c>
      <c r="C147" s="26" t="s">
        <v>750</v>
      </c>
      <c r="D147" s="14" t="s">
        <v>43</v>
      </c>
      <c r="E147" s="39" t="s">
        <v>31</v>
      </c>
      <c r="F147" s="39" t="s">
        <v>766</v>
      </c>
      <c r="G147" s="119" t="s">
        <v>208</v>
      </c>
      <c r="H147" s="145" t="s">
        <v>767</v>
      </c>
      <c r="I147" s="16">
        <v>5</v>
      </c>
      <c r="J147" s="11" t="s">
        <v>768</v>
      </c>
      <c r="K147" s="11">
        <v>5</v>
      </c>
      <c r="L147" s="53">
        <f>Tareas[[#This Row],[COMPLETADO]]/Tareas[[#This Row],[DURACIÓN ESTANDAR]]</f>
        <v>1</v>
      </c>
      <c r="M147" s="45">
        <f>WORKDAY.INTL(Tareas[[#This Row],[FECHA DE INICIO]],Tareas[[#This Row],[DURACIÓN ESTANDAR]]-1,11,nFechaDF)</f>
        <v>45125</v>
      </c>
      <c r="N147" s="12" t="s">
        <v>769</v>
      </c>
      <c r="O147" s="217" t="s">
        <v>37</v>
      </c>
      <c r="P147" s="218"/>
      <c r="Q147" s="219"/>
    </row>
    <row r="148" spans="1:17" ht="100.15" customHeight="1" thickBot="1" x14ac:dyDescent="0.3">
      <c r="A148" s="30">
        <v>45120</v>
      </c>
      <c r="B148" s="27" t="s">
        <v>527</v>
      </c>
      <c r="C148" s="26" t="s">
        <v>770</v>
      </c>
      <c r="D148" s="14" t="s">
        <v>43</v>
      </c>
      <c r="E148" s="39" t="s">
        <v>44</v>
      </c>
      <c r="F148" s="39" t="s">
        <v>771</v>
      </c>
      <c r="G148" s="119" t="s">
        <v>82</v>
      </c>
      <c r="H148" s="145" t="s">
        <v>772</v>
      </c>
      <c r="I148" s="16">
        <v>2</v>
      </c>
      <c r="J148" s="11" t="s">
        <v>773</v>
      </c>
      <c r="K148" s="11">
        <v>2</v>
      </c>
      <c r="L148" s="53">
        <f>Tareas[[#This Row],[COMPLETADO]]/Tareas[[#This Row],[DURACIÓN ESTANDAR]]</f>
        <v>1</v>
      </c>
      <c r="M148" s="45">
        <f>WORKDAY.INTL(Tareas[[#This Row],[FECHA DE INICIO]],Tareas[[#This Row],[DURACIÓN ESTANDAR]]-1,11,nFechaDF)</f>
        <v>45121</v>
      </c>
      <c r="N148" s="12" t="s">
        <v>774</v>
      </c>
      <c r="O148" s="217" t="s">
        <v>37</v>
      </c>
      <c r="P148" s="218"/>
      <c r="Q148" s="219"/>
    </row>
    <row r="149" spans="1:17" ht="100.15" hidden="1" customHeight="1" thickBot="1" x14ac:dyDescent="0.3">
      <c r="A149" s="30">
        <v>45120</v>
      </c>
      <c r="B149" s="29" t="s">
        <v>102</v>
      </c>
      <c r="C149" s="26" t="s">
        <v>775</v>
      </c>
      <c r="D149" s="14" t="s">
        <v>43</v>
      </c>
      <c r="E149" s="39" t="s">
        <v>31</v>
      </c>
      <c r="F149" s="39" t="s">
        <v>776</v>
      </c>
      <c r="G149" s="119" t="s">
        <v>66</v>
      </c>
      <c r="H149" s="145" t="s">
        <v>777</v>
      </c>
      <c r="I149" s="16">
        <v>10</v>
      </c>
      <c r="J149" s="11" t="s">
        <v>778</v>
      </c>
      <c r="K149" s="11">
        <v>10</v>
      </c>
      <c r="L149" s="53">
        <f>Tareas[[#This Row],[COMPLETADO]]/Tareas[[#This Row],[DURACIÓN ESTANDAR]]</f>
        <v>1</v>
      </c>
      <c r="M149" s="45">
        <f>WORKDAY.INTL(Tareas[[#This Row],[FECHA DE INICIO]],Tareas[[#This Row],[DURACIÓN ESTANDAR]]-1,11,nFechaDF)</f>
        <v>45132</v>
      </c>
      <c r="N149" s="12" t="s">
        <v>779</v>
      </c>
      <c r="O149" s="217" t="s">
        <v>37</v>
      </c>
      <c r="P149" s="218"/>
      <c r="Q149" s="219"/>
    </row>
    <row r="150" spans="1:17" ht="100.15" hidden="1" customHeight="1" thickBot="1" x14ac:dyDescent="0.3">
      <c r="A150" s="30">
        <v>45121</v>
      </c>
      <c r="B150" s="27" t="s">
        <v>780</v>
      </c>
      <c r="C150" s="27" t="s">
        <v>780</v>
      </c>
      <c r="D150" s="14" t="s">
        <v>55</v>
      </c>
      <c r="E150" s="39" t="s">
        <v>44</v>
      </c>
      <c r="F150" s="39" t="s">
        <v>781</v>
      </c>
      <c r="G150" s="119" t="s">
        <v>117</v>
      </c>
      <c r="H150" s="158" t="s">
        <v>782</v>
      </c>
      <c r="I150" s="16">
        <v>1</v>
      </c>
      <c r="J150" s="11" t="s">
        <v>783</v>
      </c>
      <c r="K150" s="11">
        <v>1</v>
      </c>
      <c r="L150" s="53">
        <f>Tareas[[#This Row],[COMPLETADO]]/Tareas[[#This Row],[DURACIÓN ESTANDAR]]</f>
        <v>1</v>
      </c>
      <c r="M150" s="45">
        <f>WORKDAY.INTL(Tareas[[#This Row],[FECHA DE INICIO]],Tareas[[#This Row],[DURACIÓN ESTANDAR]]-1,11,nFechaDF)</f>
        <v>45121</v>
      </c>
      <c r="N150" s="12" t="s">
        <v>784</v>
      </c>
      <c r="O150" s="217" t="s">
        <v>37</v>
      </c>
      <c r="P150" s="218"/>
      <c r="Q150" s="219"/>
    </row>
    <row r="151" spans="1:17" ht="100.15" hidden="1" customHeight="1" thickBot="1" x14ac:dyDescent="0.3">
      <c r="A151" s="30">
        <v>45120</v>
      </c>
      <c r="B151" s="27" t="s">
        <v>655</v>
      </c>
      <c r="C151" s="26" t="s">
        <v>785</v>
      </c>
      <c r="D151" s="14" t="s">
        <v>43</v>
      </c>
      <c r="E151" s="39" t="s">
        <v>44</v>
      </c>
      <c r="F151" s="39" t="s">
        <v>786</v>
      </c>
      <c r="G151" s="119" t="s">
        <v>130</v>
      </c>
      <c r="H151" s="145" t="s">
        <v>787</v>
      </c>
      <c r="I151" s="16">
        <v>2</v>
      </c>
      <c r="J151" s="11" t="s">
        <v>788</v>
      </c>
      <c r="K151" s="11">
        <v>2</v>
      </c>
      <c r="L151" s="53">
        <f>Tareas[[#This Row],[COMPLETADO]]/Tareas[[#This Row],[DURACIÓN ESTANDAR]]</f>
        <v>1</v>
      </c>
      <c r="M151" s="45">
        <f>WORKDAY.INTL(Tareas[[#This Row],[FECHA DE INICIO]],Tareas[[#This Row],[DURACIÓN ESTANDAR]]-1,11,nFechaDF)</f>
        <v>45121</v>
      </c>
      <c r="N151" s="12" t="s">
        <v>789</v>
      </c>
      <c r="O151" s="217" t="s">
        <v>37</v>
      </c>
      <c r="P151" s="218"/>
      <c r="Q151" s="219"/>
    </row>
    <row r="152" spans="1:17" ht="100.15" hidden="1" customHeight="1" thickBot="1" x14ac:dyDescent="0.3">
      <c r="A152" s="30">
        <v>45125</v>
      </c>
      <c r="B152" s="26" t="s">
        <v>200</v>
      </c>
      <c r="C152" s="26" t="s">
        <v>201</v>
      </c>
      <c r="D152" s="14" t="s">
        <v>43</v>
      </c>
      <c r="E152" s="39" t="s">
        <v>44</v>
      </c>
      <c r="F152" s="39" t="s">
        <v>790</v>
      </c>
      <c r="G152" s="119" t="s">
        <v>144</v>
      </c>
      <c r="H152" s="145" t="s">
        <v>791</v>
      </c>
      <c r="I152" s="16">
        <v>3</v>
      </c>
      <c r="J152" s="11" t="s">
        <v>792</v>
      </c>
      <c r="K152" s="11">
        <v>3</v>
      </c>
      <c r="L152" s="53">
        <f>Tareas[[#This Row],[COMPLETADO]]/Tareas[[#This Row],[DURACIÓN ESTANDAR]]</f>
        <v>1</v>
      </c>
      <c r="M152" s="45">
        <f>WORKDAY.INTL(Tareas[[#This Row],[FECHA DE INICIO]],Tareas[[#This Row],[DURACIÓN ESTANDAR]]-1,11,nFechaDF)</f>
        <v>45128</v>
      </c>
      <c r="N152" s="12" t="s">
        <v>793</v>
      </c>
      <c r="O152" s="217" t="s">
        <v>37</v>
      </c>
      <c r="P152" s="218"/>
      <c r="Q152" s="219"/>
    </row>
    <row r="153" spans="1:17" ht="100.15" hidden="1" customHeight="1" thickBot="1" x14ac:dyDescent="0.3">
      <c r="A153" s="30">
        <v>45125</v>
      </c>
      <c r="B153" s="27" t="s">
        <v>794</v>
      </c>
      <c r="C153" s="26" t="s">
        <v>795</v>
      </c>
      <c r="D153" s="14" t="s">
        <v>43</v>
      </c>
      <c r="E153" s="39" t="s">
        <v>44</v>
      </c>
      <c r="F153" s="39" t="s">
        <v>796</v>
      </c>
      <c r="G153" s="119" t="s">
        <v>82</v>
      </c>
      <c r="H153" s="159" t="s">
        <v>797</v>
      </c>
      <c r="I153" s="16">
        <v>1</v>
      </c>
      <c r="J153" s="11" t="s">
        <v>798</v>
      </c>
      <c r="K153" s="11">
        <v>1</v>
      </c>
      <c r="L153" s="53">
        <f>Tareas[[#This Row],[COMPLETADO]]/Tareas[[#This Row],[DURACIÓN ESTANDAR]]</f>
        <v>1</v>
      </c>
      <c r="M153" s="45">
        <f>WORKDAY.INTL(Tareas[[#This Row],[FECHA DE INICIO]],Tareas[[#This Row],[DURACIÓN ESTANDAR]]-1,11,nFechaDF)</f>
        <v>45125</v>
      </c>
      <c r="N153" s="12" t="s">
        <v>799</v>
      </c>
      <c r="O153" s="217" t="s">
        <v>37</v>
      </c>
      <c r="P153" s="218"/>
      <c r="Q153" s="219"/>
    </row>
    <row r="154" spans="1:17" ht="100.15" hidden="1" customHeight="1" thickBot="1" x14ac:dyDescent="0.3">
      <c r="A154" s="30">
        <v>45131</v>
      </c>
      <c r="B154" s="24" t="s">
        <v>28</v>
      </c>
      <c r="C154" s="26" t="s">
        <v>800</v>
      </c>
      <c r="D154" s="14" t="s">
        <v>55</v>
      </c>
      <c r="E154" s="39" t="s">
        <v>44</v>
      </c>
      <c r="F154" s="39" t="s">
        <v>801</v>
      </c>
      <c r="G154" s="119" t="s">
        <v>82</v>
      </c>
      <c r="H154" s="160" t="s">
        <v>802</v>
      </c>
      <c r="I154" s="98">
        <v>1</v>
      </c>
      <c r="J154" s="11" t="s">
        <v>803</v>
      </c>
      <c r="K154" s="11">
        <v>1</v>
      </c>
      <c r="L154" s="53">
        <f>Tareas[[#This Row],[COMPLETADO]]/Tareas[[#This Row],[DURACIÓN ESTANDAR]]</f>
        <v>1</v>
      </c>
      <c r="M154" s="45">
        <f>WORKDAY.INTL(Tareas[[#This Row],[FECHA DE INICIO]],Tareas[[#This Row],[DURACIÓN ESTANDAR]]-1,11,nFechaDF)</f>
        <v>45131</v>
      </c>
      <c r="N154" s="12" t="s">
        <v>774</v>
      </c>
      <c r="O154" s="217" t="s">
        <v>37</v>
      </c>
      <c r="P154" s="218"/>
      <c r="Q154" s="219"/>
    </row>
    <row r="155" spans="1:17" ht="100.15" hidden="1" customHeight="1" thickBot="1" x14ac:dyDescent="0.3">
      <c r="A155" s="30">
        <v>45131</v>
      </c>
      <c r="B155" s="27" t="s">
        <v>804</v>
      </c>
      <c r="C155" s="26" t="s">
        <v>805</v>
      </c>
      <c r="D155" s="14" t="s">
        <v>43</v>
      </c>
      <c r="E155" s="39" t="s">
        <v>273</v>
      </c>
      <c r="F155" s="39" t="s">
        <v>806</v>
      </c>
      <c r="G155" s="119" t="s">
        <v>274</v>
      </c>
      <c r="H155" s="161" t="s">
        <v>807</v>
      </c>
      <c r="I155" s="16">
        <v>1</v>
      </c>
      <c r="J155" s="11" t="s">
        <v>808</v>
      </c>
      <c r="K155" s="11">
        <v>1</v>
      </c>
      <c r="L155" s="53">
        <f>Tareas[[#This Row],[COMPLETADO]]/Tareas[[#This Row],[DURACIÓN ESTANDAR]]</f>
        <v>1</v>
      </c>
      <c r="M155" s="45">
        <f>WORKDAY.INTL(Tareas[[#This Row],[FECHA DE INICIO]],Tareas[[#This Row],[DURACIÓN ESTANDAR]]-1,11,nFechaDF)</f>
        <v>45131</v>
      </c>
      <c r="N155" s="12" t="s">
        <v>809</v>
      </c>
      <c r="O155" s="217" t="s">
        <v>37</v>
      </c>
      <c r="P155" s="218"/>
      <c r="Q155" s="219"/>
    </row>
    <row r="156" spans="1:17" ht="100.15" hidden="1" customHeight="1" thickBot="1" x14ac:dyDescent="0.3">
      <c r="A156" s="30">
        <v>45131</v>
      </c>
      <c r="B156" s="29" t="s">
        <v>102</v>
      </c>
      <c r="C156" s="101" t="s">
        <v>810</v>
      </c>
      <c r="D156" s="98" t="s">
        <v>55</v>
      </c>
      <c r="E156" s="39" t="s">
        <v>31</v>
      </c>
      <c r="F156" s="39" t="s">
        <v>811</v>
      </c>
      <c r="G156" s="119" t="s">
        <v>208</v>
      </c>
      <c r="H156" s="162" t="s">
        <v>812</v>
      </c>
      <c r="I156" s="16">
        <v>5</v>
      </c>
      <c r="J156" s="11" t="s">
        <v>813</v>
      </c>
      <c r="K156" s="11">
        <v>5</v>
      </c>
      <c r="L156" s="53">
        <f>Tareas[[#This Row],[COMPLETADO]]/Tareas[[#This Row],[DURACIÓN ESTANDAR]]</f>
        <v>1</v>
      </c>
      <c r="M156" s="45">
        <f>WORKDAY.INTL(Tareas[[#This Row],[FECHA DE INICIO]],Tareas[[#This Row],[DURACIÓN ESTANDAR]]-1,11,nFechaDF)</f>
        <v>45135</v>
      </c>
      <c r="N156" s="12" t="s">
        <v>814</v>
      </c>
      <c r="O156" s="217" t="s">
        <v>37</v>
      </c>
      <c r="P156" s="218"/>
      <c r="Q156" s="219"/>
    </row>
    <row r="157" spans="1:17" ht="100.15" customHeight="1" thickBot="1" x14ac:dyDescent="0.3">
      <c r="A157" s="30">
        <v>45132</v>
      </c>
      <c r="B157" s="27" t="s">
        <v>527</v>
      </c>
      <c r="C157" s="100" t="s">
        <v>815</v>
      </c>
      <c r="D157" s="14" t="s">
        <v>43</v>
      </c>
      <c r="E157" s="39" t="s">
        <v>44</v>
      </c>
      <c r="F157" s="39" t="s">
        <v>816</v>
      </c>
      <c r="G157" s="119" t="s">
        <v>109</v>
      </c>
      <c r="H157" s="145" t="s">
        <v>817</v>
      </c>
      <c r="I157" s="16">
        <v>15</v>
      </c>
      <c r="J157" s="11" t="s">
        <v>818</v>
      </c>
      <c r="K157" s="11" t="s">
        <v>399</v>
      </c>
      <c r="L157" s="53" t="e">
        <f>Tareas[[#This Row],[COMPLETADO]]/Tareas[[#This Row],[DURACIÓN ESTANDAR]]</f>
        <v>#VALUE!</v>
      </c>
      <c r="M157" s="45">
        <f>WORKDAY.INTL(Tareas[[#This Row],[FECHA DE INICIO]],Tareas[[#This Row],[DURACIÓN ESTANDAR]]-1,11,nFechaDF)</f>
        <v>45149</v>
      </c>
      <c r="N157" s="12" t="s">
        <v>819</v>
      </c>
      <c r="O157" s="217" t="s">
        <v>37</v>
      </c>
      <c r="P157" s="218"/>
      <c r="Q157" s="219"/>
    </row>
    <row r="158" spans="1:17" ht="100.15" hidden="1" customHeight="1" thickBot="1" x14ac:dyDescent="0.3">
      <c r="A158" s="30">
        <v>45132</v>
      </c>
      <c r="B158" s="29" t="s">
        <v>124</v>
      </c>
      <c r="C158" s="26" t="s">
        <v>193</v>
      </c>
      <c r="D158" s="14" t="s">
        <v>43</v>
      </c>
      <c r="E158" s="39" t="s">
        <v>44</v>
      </c>
      <c r="F158" s="39" t="s">
        <v>820</v>
      </c>
      <c r="G158" s="119" t="s">
        <v>109</v>
      </c>
      <c r="H158" s="159" t="s">
        <v>821</v>
      </c>
      <c r="I158" s="16">
        <v>2</v>
      </c>
      <c r="J158" s="11" t="s">
        <v>822</v>
      </c>
      <c r="K158" s="11">
        <v>2</v>
      </c>
      <c r="L158" s="53">
        <f>Tareas[[#This Row],[COMPLETADO]]/Tareas[[#This Row],[DURACIÓN ESTANDAR]]</f>
        <v>1</v>
      </c>
      <c r="M158" s="45">
        <f>WORKDAY.INTL(Tareas[[#This Row],[FECHA DE INICIO]],Tareas[[#This Row],[DURACIÓN ESTANDAR]]-1,11,nFechaDF)</f>
        <v>45133</v>
      </c>
      <c r="N158" s="12" t="s">
        <v>823</v>
      </c>
      <c r="O158" s="217" t="s">
        <v>37</v>
      </c>
      <c r="P158" s="218"/>
      <c r="Q158" s="219"/>
    </row>
    <row r="159" spans="1:17" ht="100.15" hidden="1" customHeight="1" thickBot="1" x14ac:dyDescent="0.3">
      <c r="A159" s="30">
        <v>45133</v>
      </c>
      <c r="B159" s="27" t="s">
        <v>655</v>
      </c>
      <c r="C159" s="26" t="s">
        <v>656</v>
      </c>
      <c r="D159" s="14" t="s">
        <v>55</v>
      </c>
      <c r="E159" s="39" t="s">
        <v>44</v>
      </c>
      <c r="F159" s="39" t="s">
        <v>824</v>
      </c>
      <c r="G159" s="119" t="s">
        <v>164</v>
      </c>
      <c r="H159" s="163" t="s">
        <v>825</v>
      </c>
      <c r="I159" s="98">
        <v>5</v>
      </c>
      <c r="J159" s="11" t="s">
        <v>826</v>
      </c>
      <c r="K159" s="11">
        <v>5</v>
      </c>
      <c r="L159" s="53">
        <f>Tareas[[#This Row],[COMPLETADO]]/Tareas[[#This Row],[DURACIÓN ESTANDAR]]</f>
        <v>1</v>
      </c>
      <c r="M159" s="45">
        <f>WORKDAY.INTL(Tareas[[#This Row],[FECHA DE INICIO]],Tareas[[#This Row],[DURACIÓN ESTANDAR]]-1,11,nFechaDF)</f>
        <v>45138</v>
      </c>
      <c r="N159" s="12" t="s">
        <v>827</v>
      </c>
      <c r="O159" s="217" t="s">
        <v>37</v>
      </c>
      <c r="P159" s="218"/>
      <c r="Q159" s="219"/>
    </row>
    <row r="160" spans="1:17" ht="100.15" hidden="1" customHeight="1" thickBot="1" x14ac:dyDescent="0.3">
      <c r="A160" s="30">
        <v>45133</v>
      </c>
      <c r="B160" s="29" t="s">
        <v>138</v>
      </c>
      <c r="C160" s="26" t="s">
        <v>828</v>
      </c>
      <c r="D160" s="14" t="s">
        <v>43</v>
      </c>
      <c r="E160" s="39" t="s">
        <v>273</v>
      </c>
      <c r="F160" s="39" t="s">
        <v>829</v>
      </c>
      <c r="G160" s="119" t="s">
        <v>274</v>
      </c>
      <c r="H160" s="161" t="s">
        <v>830</v>
      </c>
      <c r="I160" s="16">
        <v>1</v>
      </c>
      <c r="J160" s="11" t="s">
        <v>831</v>
      </c>
      <c r="K160" s="11">
        <v>1</v>
      </c>
      <c r="L160" s="53">
        <f>Tareas[[#This Row],[COMPLETADO]]/Tareas[[#This Row],[DURACIÓN ESTANDAR]]</f>
        <v>1</v>
      </c>
      <c r="M160" s="45">
        <f>WORKDAY.INTL(Tareas[[#This Row],[FECHA DE INICIO]],Tareas[[#This Row],[DURACIÓN ESTANDAR]]-1,11,nFechaDF)</f>
        <v>45133</v>
      </c>
      <c r="N160" s="12" t="s">
        <v>832</v>
      </c>
      <c r="O160" s="217" t="s">
        <v>37</v>
      </c>
      <c r="P160" s="218"/>
      <c r="Q160" s="219"/>
    </row>
    <row r="161" spans="1:17" ht="100.15" hidden="1" customHeight="1" thickBot="1" x14ac:dyDescent="0.3">
      <c r="A161" s="30">
        <v>45133</v>
      </c>
      <c r="B161" s="27" t="s">
        <v>833</v>
      </c>
      <c r="C161" s="26" t="s">
        <v>834</v>
      </c>
      <c r="D161" s="14" t="s">
        <v>43</v>
      </c>
      <c r="E161" s="39" t="s">
        <v>44</v>
      </c>
      <c r="F161" s="39" t="s">
        <v>835</v>
      </c>
      <c r="G161" s="119" t="s">
        <v>164</v>
      </c>
      <c r="H161" s="145" t="s">
        <v>836</v>
      </c>
      <c r="I161" s="16">
        <v>3</v>
      </c>
      <c r="J161" s="11" t="s">
        <v>837</v>
      </c>
      <c r="K161" s="11">
        <v>3</v>
      </c>
      <c r="L161" s="53">
        <f>Tareas[[#This Row],[COMPLETADO]]/Tareas[[#This Row],[DURACIÓN ESTANDAR]]</f>
        <v>1</v>
      </c>
      <c r="M161" s="45">
        <f>WORKDAY.INTL(Tareas[[#This Row],[FECHA DE INICIO]],Tareas[[#This Row],[DURACIÓN ESTANDAR]]-1,11,nFechaDF)</f>
        <v>45135</v>
      </c>
      <c r="N161" s="12" t="s">
        <v>838</v>
      </c>
      <c r="O161" s="217" t="s">
        <v>37</v>
      </c>
      <c r="P161" s="218"/>
      <c r="Q161" s="219"/>
    </row>
    <row r="162" spans="1:17" ht="100.15" customHeight="1" thickBot="1" x14ac:dyDescent="0.3">
      <c r="A162" s="30">
        <v>45136</v>
      </c>
      <c r="B162" s="27" t="s">
        <v>527</v>
      </c>
      <c r="C162" s="26" t="s">
        <v>839</v>
      </c>
      <c r="D162" s="14" t="s">
        <v>43</v>
      </c>
      <c r="E162" s="39" t="s">
        <v>44</v>
      </c>
      <c r="F162" s="39" t="s">
        <v>840</v>
      </c>
      <c r="G162" s="119" t="s">
        <v>105</v>
      </c>
      <c r="H162" s="145" t="s">
        <v>841</v>
      </c>
      <c r="I162" s="16">
        <v>2</v>
      </c>
      <c r="J162" s="11" t="s">
        <v>842</v>
      </c>
      <c r="K162" s="11">
        <v>2</v>
      </c>
      <c r="L162" s="53">
        <f>Tareas[[#This Row],[COMPLETADO]]/Tareas[[#This Row],[DURACIÓN ESTANDAR]]</f>
        <v>1</v>
      </c>
      <c r="M162" s="45">
        <f>WORKDAY.INTL(Tareas[[#This Row],[FECHA DE INICIO]],Tareas[[#This Row],[DURACIÓN ESTANDAR]]-1,11,nFechaDF)</f>
        <v>45138</v>
      </c>
      <c r="N162" s="12" t="s">
        <v>843</v>
      </c>
      <c r="O162" s="217" t="s">
        <v>37</v>
      </c>
      <c r="P162" s="218"/>
      <c r="Q162" s="219"/>
    </row>
    <row r="163" spans="1:17" ht="100.15" hidden="1" customHeight="1" thickBot="1" x14ac:dyDescent="0.3">
      <c r="A163" s="30">
        <v>45138</v>
      </c>
      <c r="B163" s="29" t="s">
        <v>102</v>
      </c>
      <c r="C163" s="26" t="s">
        <v>844</v>
      </c>
      <c r="D163" s="14" t="s">
        <v>43</v>
      </c>
      <c r="E163" s="39" t="s">
        <v>31</v>
      </c>
      <c r="F163" s="39" t="s">
        <v>845</v>
      </c>
      <c r="G163" s="119" t="s">
        <v>208</v>
      </c>
      <c r="H163" s="145" t="s">
        <v>846</v>
      </c>
      <c r="I163" s="16">
        <v>5</v>
      </c>
      <c r="J163" s="11" t="s">
        <v>847</v>
      </c>
      <c r="K163" s="11">
        <v>5</v>
      </c>
      <c r="L163" s="53">
        <f>Tareas[[#This Row],[COMPLETADO]]/Tareas[[#This Row],[DURACIÓN ESTANDAR]]</f>
        <v>1</v>
      </c>
      <c r="M163" s="45">
        <f>WORKDAY.INTL(Tareas[[#This Row],[FECHA DE INICIO]],Tareas[[#This Row],[DURACIÓN ESTANDAR]]-1,11,nFechaDF)</f>
        <v>45142</v>
      </c>
      <c r="N163" s="12" t="s">
        <v>848</v>
      </c>
      <c r="O163" s="217" t="s">
        <v>37</v>
      </c>
      <c r="P163" s="218"/>
      <c r="Q163" s="219"/>
    </row>
    <row r="164" spans="1:17" ht="100.15" hidden="1" customHeight="1" thickBot="1" x14ac:dyDescent="0.3">
      <c r="A164" s="30">
        <v>45138</v>
      </c>
      <c r="B164" s="27" t="s">
        <v>849</v>
      </c>
      <c r="C164" s="26" t="s">
        <v>850</v>
      </c>
      <c r="D164" s="14" t="s">
        <v>55</v>
      </c>
      <c r="E164" s="39" t="s">
        <v>31</v>
      </c>
      <c r="F164" s="39" t="s">
        <v>851</v>
      </c>
      <c r="G164" s="119" t="s">
        <v>33</v>
      </c>
      <c r="H164" s="159" t="s">
        <v>852</v>
      </c>
      <c r="I164" s="16">
        <v>1</v>
      </c>
      <c r="J164" s="11" t="s">
        <v>853</v>
      </c>
      <c r="K164" s="11">
        <v>1</v>
      </c>
      <c r="L164" s="53">
        <f>Tareas[[#This Row],[COMPLETADO]]/Tareas[[#This Row],[DURACIÓN ESTANDAR]]</f>
        <v>1</v>
      </c>
      <c r="M164" s="45">
        <f>WORKDAY.INTL(Tareas[[#This Row],[FECHA DE INICIO]],Tareas[[#This Row],[DURACIÓN ESTANDAR]]-1,11,nFechaDF)</f>
        <v>45138</v>
      </c>
      <c r="N164" s="12" t="s">
        <v>854</v>
      </c>
      <c r="O164" s="217" t="s">
        <v>37</v>
      </c>
      <c r="P164" s="218"/>
      <c r="Q164" s="219"/>
    </row>
    <row r="165" spans="1:17" ht="100.15" hidden="1" customHeight="1" thickBot="1" x14ac:dyDescent="0.3">
      <c r="A165" s="30">
        <v>45138</v>
      </c>
      <c r="B165" s="29" t="s">
        <v>110</v>
      </c>
      <c r="C165" s="26" t="s">
        <v>111</v>
      </c>
      <c r="D165" s="14" t="s">
        <v>55</v>
      </c>
      <c r="E165" s="39" t="s">
        <v>31</v>
      </c>
      <c r="F165" s="39" t="s">
        <v>855</v>
      </c>
      <c r="G165" s="119" t="s">
        <v>195</v>
      </c>
      <c r="H165" s="164" t="s">
        <v>856</v>
      </c>
      <c r="I165" s="98">
        <v>1</v>
      </c>
      <c r="J165" s="11" t="s">
        <v>857</v>
      </c>
      <c r="K165" s="11">
        <v>1</v>
      </c>
      <c r="L165" s="53">
        <f>Tareas[[#This Row],[COMPLETADO]]/Tareas[[#This Row],[DURACIÓN ESTANDAR]]</f>
        <v>1</v>
      </c>
      <c r="M165" s="45">
        <f>WORKDAY.INTL(Tareas[[#This Row],[FECHA DE INICIO]],Tareas[[#This Row],[DURACIÓN ESTANDAR]]-1,11,nFechaDF)</f>
        <v>45138</v>
      </c>
      <c r="N165" s="12" t="s">
        <v>858</v>
      </c>
      <c r="O165" s="217" t="s">
        <v>37</v>
      </c>
      <c r="P165" s="218"/>
      <c r="Q165" s="219"/>
    </row>
    <row r="166" spans="1:17" ht="100.15" hidden="1" customHeight="1" thickBot="1" x14ac:dyDescent="0.3">
      <c r="A166" s="30">
        <v>45138</v>
      </c>
      <c r="B166" s="29" t="s">
        <v>110</v>
      </c>
      <c r="C166" s="26" t="s">
        <v>111</v>
      </c>
      <c r="D166" s="14" t="s">
        <v>55</v>
      </c>
      <c r="E166" s="39" t="s">
        <v>44</v>
      </c>
      <c r="F166" s="39" t="s">
        <v>859</v>
      </c>
      <c r="G166" s="119" t="s">
        <v>192</v>
      </c>
      <c r="H166" s="165" t="s">
        <v>860</v>
      </c>
      <c r="I166" s="16">
        <v>5</v>
      </c>
      <c r="J166" s="11" t="s">
        <v>857</v>
      </c>
      <c r="K166" s="11">
        <v>5</v>
      </c>
      <c r="L166" s="53">
        <f>Tareas[[#This Row],[COMPLETADO]]/Tareas[[#This Row],[DURACIÓN ESTANDAR]]</f>
        <v>1</v>
      </c>
      <c r="M166" s="45">
        <f>WORKDAY.INTL(Tareas[[#This Row],[FECHA DE INICIO]],Tareas[[#This Row],[DURACIÓN ESTANDAR]]-1,11,nFechaDF)</f>
        <v>45142</v>
      </c>
      <c r="N166" s="12" t="s">
        <v>861</v>
      </c>
      <c r="O166" s="217" t="s">
        <v>37</v>
      </c>
      <c r="P166" s="218"/>
      <c r="Q166" s="219"/>
    </row>
    <row r="167" spans="1:17" ht="100.15" hidden="1" customHeight="1" thickBot="1" x14ac:dyDescent="0.3">
      <c r="A167" s="30">
        <v>45139</v>
      </c>
      <c r="B167" s="29" t="s">
        <v>138</v>
      </c>
      <c r="C167" s="26" t="s">
        <v>862</v>
      </c>
      <c r="D167" s="14" t="s">
        <v>55</v>
      </c>
      <c r="E167" s="39" t="s">
        <v>44</v>
      </c>
      <c r="F167" s="39" t="s">
        <v>863</v>
      </c>
      <c r="G167" s="119" t="s">
        <v>82</v>
      </c>
      <c r="H167" s="160" t="s">
        <v>864</v>
      </c>
      <c r="I167" s="98">
        <v>2</v>
      </c>
      <c r="J167" s="11" t="s">
        <v>773</v>
      </c>
      <c r="K167" s="11">
        <v>2</v>
      </c>
      <c r="L167" s="53">
        <f>Tareas[[#This Row],[COMPLETADO]]/Tareas[[#This Row],[DURACIÓN ESTANDAR]]</f>
        <v>1</v>
      </c>
      <c r="M167" s="45">
        <f>WORKDAY.INTL(Tareas[[#This Row],[FECHA DE INICIO]],Tareas[[#This Row],[DURACIÓN ESTANDAR]]-1,11,nFechaDF)</f>
        <v>45140</v>
      </c>
      <c r="N167" s="12" t="s">
        <v>865</v>
      </c>
      <c r="O167" s="217" t="s">
        <v>37</v>
      </c>
      <c r="P167" s="218"/>
      <c r="Q167" s="219"/>
    </row>
    <row r="168" spans="1:17" ht="100.15" hidden="1" customHeight="1" thickBot="1" x14ac:dyDescent="0.3">
      <c r="A168" s="30">
        <v>45139</v>
      </c>
      <c r="B168" s="24" t="s">
        <v>28</v>
      </c>
      <c r="C168" s="26" t="s">
        <v>866</v>
      </c>
      <c r="D168" s="14" t="s">
        <v>43</v>
      </c>
      <c r="E168" s="39" t="s">
        <v>44</v>
      </c>
      <c r="F168" s="39" t="s">
        <v>867</v>
      </c>
      <c r="G168" s="119" t="s">
        <v>192</v>
      </c>
      <c r="H168" s="165" t="s">
        <v>868</v>
      </c>
      <c r="I168" s="16">
        <v>10</v>
      </c>
      <c r="J168" s="11" t="s">
        <v>869</v>
      </c>
      <c r="K168" s="11">
        <v>10</v>
      </c>
      <c r="L168" s="53">
        <f>Tareas[[#This Row],[COMPLETADO]]/Tareas[[#This Row],[DURACIÓN ESTANDAR]]</f>
        <v>1</v>
      </c>
      <c r="M168" s="45">
        <f>WORKDAY.INTL(Tareas[[#This Row],[FECHA DE INICIO]],Tareas[[#This Row],[DURACIÓN ESTANDAR]]-1,11,nFechaDF)</f>
        <v>45150</v>
      </c>
      <c r="N168" s="12" t="s">
        <v>870</v>
      </c>
      <c r="O168" s="217" t="s">
        <v>37</v>
      </c>
      <c r="P168" s="218"/>
      <c r="Q168" s="219"/>
    </row>
    <row r="169" spans="1:17" ht="100.15" customHeight="1" thickBot="1" x14ac:dyDescent="0.3">
      <c r="A169" s="30">
        <v>45140</v>
      </c>
      <c r="B169" s="27" t="s">
        <v>527</v>
      </c>
      <c r="C169" s="26" t="s">
        <v>871</v>
      </c>
      <c r="D169" s="14" t="s">
        <v>55</v>
      </c>
      <c r="E169" s="39" t="s">
        <v>44</v>
      </c>
      <c r="F169" s="39" t="s">
        <v>872</v>
      </c>
      <c r="G169" s="119" t="s">
        <v>105</v>
      </c>
      <c r="H169" s="166" t="s">
        <v>873</v>
      </c>
      <c r="I169" s="98">
        <v>10</v>
      </c>
      <c r="J169" s="11" t="s">
        <v>874</v>
      </c>
      <c r="K169" s="11">
        <v>10</v>
      </c>
      <c r="L169" s="53">
        <f>Tareas[[#This Row],[COMPLETADO]]/Tareas[[#This Row],[DURACIÓN ESTANDAR]]</f>
        <v>1</v>
      </c>
      <c r="M169" s="45">
        <f>WORKDAY.INTL(Tareas[[#This Row],[FECHA DE INICIO]],Tareas[[#This Row],[DURACIÓN ESTANDAR]]-1,11,nFechaDF)</f>
        <v>45152</v>
      </c>
      <c r="N169" s="12" t="s">
        <v>875</v>
      </c>
      <c r="O169" s="217" t="s">
        <v>37</v>
      </c>
      <c r="P169" s="218"/>
      <c r="Q169" s="219"/>
    </row>
    <row r="170" spans="1:17" ht="100.15" hidden="1" customHeight="1" thickBot="1" x14ac:dyDescent="0.3">
      <c r="A170" s="30">
        <v>45140</v>
      </c>
      <c r="B170" s="29" t="s">
        <v>102</v>
      </c>
      <c r="C170" s="26" t="s">
        <v>876</v>
      </c>
      <c r="D170" s="14" t="s">
        <v>55</v>
      </c>
      <c r="E170" s="39" t="s">
        <v>44</v>
      </c>
      <c r="F170" s="39" t="s">
        <v>877</v>
      </c>
      <c r="G170" s="119" t="s">
        <v>192</v>
      </c>
      <c r="H170" s="167" t="s">
        <v>878</v>
      </c>
      <c r="I170" s="98">
        <v>5</v>
      </c>
      <c r="J170" s="11" t="s">
        <v>879</v>
      </c>
      <c r="K170" s="11">
        <v>5</v>
      </c>
      <c r="L170" s="53">
        <f>Tareas[[#This Row],[COMPLETADO]]/Tareas[[#This Row],[DURACIÓN ESTANDAR]]</f>
        <v>1</v>
      </c>
      <c r="M170" s="45">
        <f>WORKDAY.INTL(Tareas[[#This Row],[FECHA DE INICIO]],Tareas[[#This Row],[DURACIÓN ESTANDAR]]-1,11,nFechaDF)</f>
        <v>45146</v>
      </c>
      <c r="N170" s="12" t="s">
        <v>880</v>
      </c>
      <c r="O170" s="217" t="s">
        <v>37</v>
      </c>
      <c r="P170" s="218"/>
      <c r="Q170" s="219"/>
    </row>
    <row r="171" spans="1:17" ht="100.15" hidden="1" customHeight="1" thickBot="1" x14ac:dyDescent="0.3">
      <c r="A171" s="30">
        <v>45141</v>
      </c>
      <c r="B171" s="27" t="s">
        <v>655</v>
      </c>
      <c r="C171" s="26" t="s">
        <v>656</v>
      </c>
      <c r="D171" s="14" t="s">
        <v>55</v>
      </c>
      <c r="E171" s="39" t="s">
        <v>44</v>
      </c>
      <c r="F171" s="39" t="s">
        <v>881</v>
      </c>
      <c r="G171" s="119" t="s">
        <v>117</v>
      </c>
      <c r="H171" s="168" t="s">
        <v>882</v>
      </c>
      <c r="I171" s="98">
        <v>2</v>
      </c>
      <c r="J171" s="11" t="s">
        <v>883</v>
      </c>
      <c r="K171" s="11">
        <v>2</v>
      </c>
      <c r="L171" s="53">
        <f>Tareas[[#This Row],[COMPLETADO]]/Tareas[[#This Row],[DURACIÓN ESTANDAR]]</f>
        <v>1</v>
      </c>
      <c r="M171" s="45">
        <f>WORKDAY.INTL(Tareas[[#This Row],[FECHA DE INICIO]],Tareas[[#This Row],[DURACIÓN ESTANDAR]]-1,11,nFechaDF)</f>
        <v>45142</v>
      </c>
      <c r="N171" s="12" t="s">
        <v>884</v>
      </c>
      <c r="O171" s="217" t="s">
        <v>37</v>
      </c>
      <c r="P171" s="218"/>
      <c r="Q171" s="219"/>
    </row>
    <row r="172" spans="1:17" ht="100.15" hidden="1" customHeight="1" thickBot="1" x14ac:dyDescent="0.3">
      <c r="A172" s="30">
        <v>45141</v>
      </c>
      <c r="B172" s="27" t="s">
        <v>749</v>
      </c>
      <c r="C172" s="26" t="s">
        <v>750</v>
      </c>
      <c r="D172" s="14" t="s">
        <v>43</v>
      </c>
      <c r="E172" s="39" t="s">
        <v>44</v>
      </c>
      <c r="F172" s="39" t="s">
        <v>885</v>
      </c>
      <c r="G172" s="119" t="s">
        <v>105</v>
      </c>
      <c r="H172" s="161" t="s">
        <v>886</v>
      </c>
      <c r="I172" s="16">
        <v>1</v>
      </c>
      <c r="J172" s="11" t="s">
        <v>887</v>
      </c>
      <c r="K172" s="11">
        <v>1</v>
      </c>
      <c r="L172" s="53">
        <f>Tareas[[#This Row],[COMPLETADO]]/Tareas[[#This Row],[DURACIÓN ESTANDAR]]</f>
        <v>1</v>
      </c>
      <c r="M172" s="45">
        <f>WORKDAY.INTL(Tareas[[#This Row],[FECHA DE INICIO]],Tareas[[#This Row],[DURACIÓN ESTANDAR]]-1,11,nFechaDF)</f>
        <v>45141</v>
      </c>
      <c r="N172" s="12" t="s">
        <v>888</v>
      </c>
      <c r="O172" s="217" t="s">
        <v>37</v>
      </c>
      <c r="P172" s="218"/>
      <c r="Q172" s="219"/>
    </row>
    <row r="173" spans="1:17" ht="100.15" hidden="1" customHeight="1" thickBot="1" x14ac:dyDescent="0.3">
      <c r="A173" s="30">
        <v>45142</v>
      </c>
      <c r="B173" s="27" t="s">
        <v>749</v>
      </c>
      <c r="C173" s="26" t="s">
        <v>750</v>
      </c>
      <c r="D173" s="14" t="s">
        <v>43</v>
      </c>
      <c r="E173" s="39" t="s">
        <v>44</v>
      </c>
      <c r="F173" s="39" t="s">
        <v>889</v>
      </c>
      <c r="G173" s="119" t="s">
        <v>105</v>
      </c>
      <c r="H173" s="145" t="s">
        <v>890</v>
      </c>
      <c r="I173" s="16">
        <v>1</v>
      </c>
      <c r="J173" s="11" t="s">
        <v>887</v>
      </c>
      <c r="K173" s="11">
        <v>1</v>
      </c>
      <c r="L173" s="53">
        <f>Tareas[[#This Row],[COMPLETADO]]/Tareas[[#This Row],[DURACIÓN ESTANDAR]]</f>
        <v>1</v>
      </c>
      <c r="M173" s="45">
        <f>WORKDAY.INTL(Tareas[[#This Row],[FECHA DE INICIO]],Tareas[[#This Row],[DURACIÓN ESTANDAR]]-1,11,nFechaDF)</f>
        <v>45142</v>
      </c>
      <c r="N173" s="12" t="s">
        <v>891</v>
      </c>
      <c r="O173" s="217" t="s">
        <v>37</v>
      </c>
      <c r="P173" s="218"/>
      <c r="Q173" s="219"/>
    </row>
    <row r="174" spans="1:17" ht="100.15" hidden="1" customHeight="1" thickBot="1" x14ac:dyDescent="0.3">
      <c r="A174" s="30">
        <v>45147</v>
      </c>
      <c r="B174" s="26" t="s">
        <v>73</v>
      </c>
      <c r="C174" s="26" t="s">
        <v>892</v>
      </c>
      <c r="D174" s="14" t="s">
        <v>43</v>
      </c>
      <c r="E174" s="39" t="s">
        <v>44</v>
      </c>
      <c r="F174" s="95" t="s">
        <v>893</v>
      </c>
      <c r="G174" s="119" t="s">
        <v>144</v>
      </c>
      <c r="H174" s="145" t="s">
        <v>894</v>
      </c>
      <c r="I174" s="16">
        <v>5</v>
      </c>
      <c r="J174" s="11" t="s">
        <v>895</v>
      </c>
      <c r="K174" s="11">
        <v>5</v>
      </c>
      <c r="L174" s="53">
        <f>Tareas[[#This Row],[COMPLETADO]]/Tareas[[#This Row],[DURACIÓN ESTANDAR]]</f>
        <v>1</v>
      </c>
      <c r="M174" s="45">
        <f>WORKDAY.INTL(Tareas[[#This Row],[FECHA DE INICIO]],Tareas[[#This Row],[DURACIÓN ESTANDAR]]-1,11,nFechaDF)</f>
        <v>45152</v>
      </c>
      <c r="N174" s="12" t="s">
        <v>896</v>
      </c>
      <c r="O174" s="217" t="s">
        <v>37</v>
      </c>
      <c r="P174" s="218"/>
      <c r="Q174" s="219"/>
    </row>
    <row r="175" spans="1:17" ht="100.15" hidden="1" customHeight="1" thickBot="1" x14ac:dyDescent="0.3">
      <c r="A175" s="30">
        <v>45147</v>
      </c>
      <c r="B175" s="29" t="s">
        <v>110</v>
      </c>
      <c r="C175" s="26" t="s">
        <v>111</v>
      </c>
      <c r="D175" s="14" t="s">
        <v>55</v>
      </c>
      <c r="E175" s="39" t="s">
        <v>44</v>
      </c>
      <c r="F175" s="14" t="s">
        <v>897</v>
      </c>
      <c r="G175" s="119" t="s">
        <v>192</v>
      </c>
      <c r="H175" s="169" t="s">
        <v>898</v>
      </c>
      <c r="I175" s="16">
        <v>1</v>
      </c>
      <c r="J175" s="11" t="s">
        <v>887</v>
      </c>
      <c r="K175" s="11">
        <v>1</v>
      </c>
      <c r="L175" s="53">
        <f>Tareas[[#This Row],[COMPLETADO]]/Tareas[[#This Row],[DURACIÓN ESTANDAR]]</f>
        <v>1</v>
      </c>
      <c r="M175" s="45">
        <f>WORKDAY.INTL(Tareas[[#This Row],[FECHA DE INICIO]],Tareas[[#This Row],[DURACIÓN ESTANDAR]]-1,11,nFechaDF)</f>
        <v>45147</v>
      </c>
      <c r="N175" s="12" t="s">
        <v>899</v>
      </c>
      <c r="O175" s="217" t="s">
        <v>37</v>
      </c>
      <c r="P175" s="218"/>
      <c r="Q175" s="219"/>
    </row>
    <row r="176" spans="1:17" ht="100.15" hidden="1" customHeight="1" thickBot="1" x14ac:dyDescent="0.3">
      <c r="A176" s="30">
        <v>45147</v>
      </c>
      <c r="B176" s="27" t="s">
        <v>655</v>
      </c>
      <c r="C176" s="26" t="s">
        <v>656</v>
      </c>
      <c r="D176" s="14" t="s">
        <v>55</v>
      </c>
      <c r="E176" s="39" t="s">
        <v>44</v>
      </c>
      <c r="F176" s="97" t="s">
        <v>900</v>
      </c>
      <c r="G176" s="119" t="s">
        <v>117</v>
      </c>
      <c r="H176" s="168" t="s">
        <v>901</v>
      </c>
      <c r="I176" s="16">
        <v>1</v>
      </c>
      <c r="J176" s="11" t="s">
        <v>883</v>
      </c>
      <c r="K176" s="11">
        <v>1</v>
      </c>
      <c r="L176" s="53">
        <f>Tareas[[#This Row],[COMPLETADO]]/Tareas[[#This Row],[DURACIÓN ESTANDAR]]</f>
        <v>1</v>
      </c>
      <c r="M176" s="45">
        <f>WORKDAY.INTL(Tareas[[#This Row],[FECHA DE INICIO]],Tareas[[#This Row],[DURACIÓN ESTANDAR]]-1,11,nFechaDF)</f>
        <v>45147</v>
      </c>
      <c r="N176" s="12" t="s">
        <v>902</v>
      </c>
      <c r="O176" s="217" t="s">
        <v>37</v>
      </c>
      <c r="P176" s="218"/>
      <c r="Q176" s="219"/>
    </row>
    <row r="177" spans="1:17" ht="100.15" hidden="1" customHeight="1" thickBot="1" x14ac:dyDescent="0.3">
      <c r="A177" s="30">
        <v>45147</v>
      </c>
      <c r="B177" s="29" t="s">
        <v>102</v>
      </c>
      <c r="C177" s="26" t="s">
        <v>471</v>
      </c>
      <c r="D177" s="14" t="s">
        <v>43</v>
      </c>
      <c r="E177" s="39" t="s">
        <v>31</v>
      </c>
      <c r="F177" s="39" t="s">
        <v>903</v>
      </c>
      <c r="G177" s="119" t="s">
        <v>66</v>
      </c>
      <c r="H177" s="159" t="s">
        <v>904</v>
      </c>
      <c r="I177" s="16">
        <v>2</v>
      </c>
      <c r="J177" s="11" t="s">
        <v>905</v>
      </c>
      <c r="K177" s="11">
        <v>2</v>
      </c>
      <c r="L177" s="53">
        <f>Tareas[[#This Row],[COMPLETADO]]/Tareas[[#This Row],[DURACIÓN ESTANDAR]]</f>
        <v>1</v>
      </c>
      <c r="M177" s="45">
        <f>WORKDAY.INTL(Tareas[[#This Row],[FECHA DE INICIO]],Tareas[[#This Row],[DURACIÓN ESTANDAR]]-1,11,nFechaDF)</f>
        <v>45148</v>
      </c>
      <c r="N177" s="12" t="s">
        <v>906</v>
      </c>
      <c r="O177" s="217" t="s">
        <v>37</v>
      </c>
      <c r="P177" s="218"/>
      <c r="Q177" s="219"/>
    </row>
    <row r="178" spans="1:17" ht="100.15" hidden="1" customHeight="1" thickBot="1" x14ac:dyDescent="0.3">
      <c r="A178" s="30">
        <v>45148</v>
      </c>
      <c r="B178" s="29" t="s">
        <v>110</v>
      </c>
      <c r="C178" s="26" t="s">
        <v>111</v>
      </c>
      <c r="D178" s="14" t="s">
        <v>55</v>
      </c>
      <c r="E178" s="39" t="s">
        <v>44</v>
      </c>
      <c r="F178" s="39" t="s">
        <v>907</v>
      </c>
      <c r="G178" s="119" t="s">
        <v>82</v>
      </c>
      <c r="H178" s="170" t="s">
        <v>908</v>
      </c>
      <c r="I178" s="98">
        <v>1</v>
      </c>
      <c r="J178" s="11" t="s">
        <v>887</v>
      </c>
      <c r="K178" s="11">
        <v>1</v>
      </c>
      <c r="L178" s="53">
        <f>Tareas[[#This Row],[COMPLETADO]]/Tareas[[#This Row],[DURACIÓN ESTANDAR]]</f>
        <v>1</v>
      </c>
      <c r="M178" s="45">
        <f>WORKDAY.INTL(Tareas[[#This Row],[FECHA DE INICIO]],Tareas[[#This Row],[DURACIÓN ESTANDAR]]-1,11,nFechaDF)</f>
        <v>45148</v>
      </c>
      <c r="N178" s="12" t="s">
        <v>865</v>
      </c>
      <c r="O178" s="217" t="s">
        <v>37</v>
      </c>
      <c r="P178" s="218"/>
      <c r="Q178" s="219"/>
    </row>
    <row r="179" spans="1:17" ht="100.15" hidden="1" customHeight="1" thickBot="1" x14ac:dyDescent="0.3">
      <c r="A179" s="30">
        <v>45148</v>
      </c>
      <c r="B179" s="27" t="s">
        <v>909</v>
      </c>
      <c r="C179" s="26" t="s">
        <v>910</v>
      </c>
      <c r="D179" s="14" t="s">
        <v>43</v>
      </c>
      <c r="E179" s="39" t="s">
        <v>31</v>
      </c>
      <c r="F179" s="39" t="s">
        <v>911</v>
      </c>
      <c r="G179" s="119" t="s">
        <v>208</v>
      </c>
      <c r="H179" s="161" t="s">
        <v>912</v>
      </c>
      <c r="I179" s="16">
        <v>15</v>
      </c>
      <c r="J179" s="11" t="s">
        <v>913</v>
      </c>
      <c r="K179" s="11" t="s">
        <v>399</v>
      </c>
      <c r="L179" s="53" t="e">
        <f>Tareas[[#This Row],[COMPLETADO]]/Tareas[[#This Row],[DURACIÓN ESTANDAR]]</f>
        <v>#VALUE!</v>
      </c>
      <c r="M179" s="45">
        <f>WORKDAY.INTL(Tareas[[#This Row],[FECHA DE INICIO]],Tareas[[#This Row],[DURACIÓN ESTANDAR]]-1,11,nFechaDF)</f>
        <v>45166</v>
      </c>
      <c r="N179" s="12" t="s">
        <v>914</v>
      </c>
      <c r="O179" s="217" t="s">
        <v>37</v>
      </c>
      <c r="P179" s="218"/>
      <c r="Q179" s="219"/>
    </row>
    <row r="180" spans="1:17" ht="100.15" hidden="1" customHeight="1" thickBot="1" x14ac:dyDescent="0.3">
      <c r="A180" s="30">
        <v>45148</v>
      </c>
      <c r="B180" s="29" t="s">
        <v>102</v>
      </c>
      <c r="C180" s="26" t="s">
        <v>434</v>
      </c>
      <c r="D180" s="14" t="s">
        <v>43</v>
      </c>
      <c r="E180" s="39" t="s">
        <v>31</v>
      </c>
      <c r="F180" s="39" t="s">
        <v>915</v>
      </c>
      <c r="G180" s="119" t="s">
        <v>33</v>
      </c>
      <c r="H180" s="145" t="s">
        <v>916</v>
      </c>
      <c r="I180" s="16">
        <v>2</v>
      </c>
      <c r="J180" s="11" t="s">
        <v>917</v>
      </c>
      <c r="K180" s="11">
        <v>2</v>
      </c>
      <c r="L180" s="53">
        <f>Tareas[[#This Row],[COMPLETADO]]/Tareas[[#This Row],[DURACIÓN ESTANDAR]]</f>
        <v>1</v>
      </c>
      <c r="M180" s="45">
        <f>WORKDAY.INTL(Tareas[[#This Row],[FECHA DE INICIO]],Tareas[[#This Row],[DURACIÓN ESTANDAR]]-1,11,nFechaDF)</f>
        <v>45149</v>
      </c>
      <c r="N180" s="12" t="s">
        <v>918</v>
      </c>
      <c r="O180" s="217" t="s">
        <v>37</v>
      </c>
      <c r="P180" s="218"/>
      <c r="Q180" s="219"/>
    </row>
    <row r="181" spans="1:17" ht="100.15" hidden="1" customHeight="1" thickBot="1" x14ac:dyDescent="0.3">
      <c r="A181" s="30">
        <v>45153</v>
      </c>
      <c r="B181" s="29" t="s">
        <v>138</v>
      </c>
      <c r="C181" s="26" t="s">
        <v>828</v>
      </c>
      <c r="D181" s="14" t="s">
        <v>55</v>
      </c>
      <c r="E181" s="39" t="s">
        <v>31</v>
      </c>
      <c r="F181" s="39" t="s">
        <v>919</v>
      </c>
      <c r="G181" s="119" t="s">
        <v>33</v>
      </c>
      <c r="H181" s="165" t="s">
        <v>920</v>
      </c>
      <c r="I181" s="16">
        <v>5</v>
      </c>
      <c r="J181" s="11" t="s">
        <v>921</v>
      </c>
      <c r="K181" s="11">
        <v>1</v>
      </c>
      <c r="L181" s="53">
        <f>Tareas[[#This Row],[COMPLETADO]]/Tareas[[#This Row],[DURACIÓN ESTANDAR]]</f>
        <v>0.2</v>
      </c>
      <c r="M181" s="45">
        <f>WORKDAY.INTL(Tareas[[#This Row],[FECHA DE INICIO]],Tareas[[#This Row],[DURACIÓN ESTANDAR]]-1,11,nFechaDF)</f>
        <v>45157</v>
      </c>
      <c r="N181" s="12" t="s">
        <v>922</v>
      </c>
      <c r="O181" s="217" t="s">
        <v>37</v>
      </c>
      <c r="P181" s="218"/>
      <c r="Q181" s="219"/>
    </row>
    <row r="182" spans="1:17" ht="100.15" hidden="1" customHeight="1" thickBot="1" x14ac:dyDescent="0.3">
      <c r="A182" s="30">
        <v>45154</v>
      </c>
      <c r="B182" s="27" t="s">
        <v>655</v>
      </c>
      <c r="C182" s="26" t="s">
        <v>656</v>
      </c>
      <c r="D182" s="14" t="s">
        <v>55</v>
      </c>
      <c r="E182" s="39" t="s">
        <v>31</v>
      </c>
      <c r="F182" s="39" t="s">
        <v>923</v>
      </c>
      <c r="G182" s="119" t="s">
        <v>57</v>
      </c>
      <c r="H182" s="171" t="s">
        <v>924</v>
      </c>
      <c r="I182" s="98">
        <v>3</v>
      </c>
      <c r="J182" s="11" t="s">
        <v>925</v>
      </c>
      <c r="K182" s="11">
        <v>3</v>
      </c>
      <c r="L182" s="53">
        <f>Tareas[[#This Row],[COMPLETADO]]/Tareas[[#This Row],[DURACIÓN ESTANDAR]]</f>
        <v>1</v>
      </c>
      <c r="M182" s="45">
        <f>WORKDAY.INTL(Tareas[[#This Row],[FECHA DE INICIO]],Tareas[[#This Row],[DURACIÓN ESTANDAR]]-1,11,nFechaDF)</f>
        <v>45156</v>
      </c>
      <c r="N182" s="12" t="s">
        <v>926</v>
      </c>
      <c r="O182" s="217" t="s">
        <v>37</v>
      </c>
      <c r="P182" s="218"/>
      <c r="Q182" s="219"/>
    </row>
    <row r="183" spans="1:17" ht="100.15" hidden="1" customHeight="1" thickBot="1" x14ac:dyDescent="0.3">
      <c r="A183" s="30">
        <v>45155</v>
      </c>
      <c r="B183" s="29" t="s">
        <v>102</v>
      </c>
      <c r="C183" s="26" t="s">
        <v>927</v>
      </c>
      <c r="D183" s="14" t="s">
        <v>43</v>
      </c>
      <c r="E183" s="39" t="s">
        <v>44</v>
      </c>
      <c r="F183" s="39" t="s">
        <v>928</v>
      </c>
      <c r="G183" s="119" t="s">
        <v>185</v>
      </c>
      <c r="H183" s="161" t="s">
        <v>929</v>
      </c>
      <c r="I183" s="16">
        <v>15</v>
      </c>
      <c r="J183" s="11" t="s">
        <v>930</v>
      </c>
      <c r="K183" s="11" t="s">
        <v>399</v>
      </c>
      <c r="L183" s="53" t="e">
        <f>Tareas[[#This Row],[COMPLETADO]]/Tareas[[#This Row],[DURACIÓN ESTANDAR]]</f>
        <v>#VALUE!</v>
      </c>
      <c r="M183" s="45">
        <f>WORKDAY.INTL(Tareas[[#This Row],[FECHA DE INICIO]],Tareas[[#This Row],[DURACIÓN ESTANDAR]]-1,11,nFechaDF)</f>
        <v>45173</v>
      </c>
      <c r="N183" s="12" t="s">
        <v>931</v>
      </c>
      <c r="O183" s="217" t="s">
        <v>37</v>
      </c>
      <c r="P183" s="218"/>
      <c r="Q183" s="219"/>
    </row>
    <row r="184" spans="1:17" ht="100.15" hidden="1" customHeight="1" thickBot="1" x14ac:dyDescent="0.3">
      <c r="A184" s="30">
        <v>45156</v>
      </c>
      <c r="B184" s="27" t="s">
        <v>932</v>
      </c>
      <c r="C184" s="26" t="s">
        <v>933</v>
      </c>
      <c r="D184" s="14" t="s">
        <v>43</v>
      </c>
      <c r="E184" s="39" t="s">
        <v>44</v>
      </c>
      <c r="F184" s="39" t="s">
        <v>934</v>
      </c>
      <c r="G184" s="119" t="s">
        <v>206</v>
      </c>
      <c r="H184" s="145" t="s">
        <v>935</v>
      </c>
      <c r="I184" s="16">
        <v>5</v>
      </c>
      <c r="J184" s="11" t="s">
        <v>936</v>
      </c>
      <c r="K184" s="11">
        <v>4</v>
      </c>
      <c r="L184" s="53">
        <f>Tareas[[#This Row],[COMPLETADO]]/Tareas[[#This Row],[DURACIÓN ESTANDAR]]</f>
        <v>0.8</v>
      </c>
      <c r="M184" s="45">
        <f>WORKDAY.INTL(Tareas[[#This Row],[FECHA DE INICIO]],Tareas[[#This Row],[DURACIÓN ESTANDAR]]-1,11,nFechaDF)</f>
        <v>45162</v>
      </c>
      <c r="N184" s="12" t="s">
        <v>937</v>
      </c>
      <c r="O184" s="217" t="s">
        <v>37</v>
      </c>
      <c r="P184" s="218"/>
      <c r="Q184" s="219"/>
    </row>
    <row r="185" spans="1:17" ht="100.15" hidden="1" customHeight="1" thickBot="1" x14ac:dyDescent="0.3">
      <c r="A185" s="30">
        <v>45162</v>
      </c>
      <c r="B185" s="29" t="s">
        <v>110</v>
      </c>
      <c r="C185" s="26" t="s">
        <v>111</v>
      </c>
      <c r="D185" s="14" t="s">
        <v>43</v>
      </c>
      <c r="E185" s="39" t="s">
        <v>31</v>
      </c>
      <c r="F185" s="39" t="s">
        <v>938</v>
      </c>
      <c r="G185" s="119" t="s">
        <v>57</v>
      </c>
      <c r="H185" s="145" t="s">
        <v>939</v>
      </c>
      <c r="I185" s="16">
        <v>2</v>
      </c>
      <c r="J185" s="11" t="s">
        <v>940</v>
      </c>
      <c r="K185" s="11">
        <v>2</v>
      </c>
      <c r="L185" s="53">
        <f>Tareas[[#This Row],[COMPLETADO]]/Tareas[[#This Row],[DURACIÓN ESTANDAR]]</f>
        <v>1</v>
      </c>
      <c r="M185" s="45">
        <f>WORKDAY.INTL(Tareas[[#This Row],[FECHA DE INICIO]],Tareas[[#This Row],[DURACIÓN ESTANDAR]]-1,11,nFechaDF)</f>
        <v>45163</v>
      </c>
      <c r="N185" s="12" t="s">
        <v>941</v>
      </c>
      <c r="O185" s="217" t="s">
        <v>37</v>
      </c>
      <c r="P185" s="218"/>
      <c r="Q185" s="219"/>
    </row>
    <row r="186" spans="1:17" ht="100.15" hidden="1" customHeight="1" thickBot="1" x14ac:dyDescent="0.3">
      <c r="A186" s="30">
        <v>45162</v>
      </c>
      <c r="B186" s="29" t="s">
        <v>102</v>
      </c>
      <c r="C186" s="26" t="s">
        <v>633</v>
      </c>
      <c r="D186" s="14" t="s">
        <v>43</v>
      </c>
      <c r="E186" s="39" t="s">
        <v>31</v>
      </c>
      <c r="F186" s="39" t="s">
        <v>942</v>
      </c>
      <c r="G186" s="119" t="s">
        <v>195</v>
      </c>
      <c r="H186" s="145" t="s">
        <v>943</v>
      </c>
      <c r="I186" s="16">
        <v>2</v>
      </c>
      <c r="J186" s="11" t="s">
        <v>944</v>
      </c>
      <c r="K186" s="11">
        <v>2</v>
      </c>
      <c r="L186" s="53">
        <f>Tareas[[#This Row],[COMPLETADO]]/Tareas[[#This Row],[DURACIÓN ESTANDAR]]</f>
        <v>1</v>
      </c>
      <c r="M186" s="45">
        <f>WORKDAY.INTL(Tareas[[#This Row],[FECHA DE INICIO]],Tareas[[#This Row],[DURACIÓN ESTANDAR]]-1,11,nFechaDF)</f>
        <v>45163</v>
      </c>
      <c r="N186" s="12" t="s">
        <v>945</v>
      </c>
      <c r="O186" s="217" t="s">
        <v>37</v>
      </c>
      <c r="P186" s="218"/>
      <c r="Q186" s="219"/>
    </row>
    <row r="187" spans="1:17" ht="100.15" hidden="1" customHeight="1" thickBot="1" x14ac:dyDescent="0.3">
      <c r="A187" s="30">
        <v>45166</v>
      </c>
      <c r="B187" s="29" t="s">
        <v>124</v>
      </c>
      <c r="C187" s="26" t="s">
        <v>125</v>
      </c>
      <c r="D187" s="14" t="s">
        <v>43</v>
      </c>
      <c r="E187" s="39" t="s">
        <v>31</v>
      </c>
      <c r="F187" s="39" t="s">
        <v>946</v>
      </c>
      <c r="G187" s="119" t="s">
        <v>66</v>
      </c>
      <c r="H187" s="145" t="s">
        <v>947</v>
      </c>
      <c r="I187" s="16">
        <v>2</v>
      </c>
      <c r="J187" s="11" t="s">
        <v>948</v>
      </c>
      <c r="K187" s="11">
        <v>2</v>
      </c>
      <c r="L187" s="53">
        <f>Tareas[[#This Row],[COMPLETADO]]/Tareas[[#This Row],[DURACIÓN ESTANDAR]]</f>
        <v>1</v>
      </c>
      <c r="M187" s="45">
        <f>WORKDAY.INTL(Tareas[[#This Row],[FECHA DE INICIO]],Tareas[[#This Row],[DURACIÓN ESTANDAR]]-1,11,nFechaDF)</f>
        <v>45167</v>
      </c>
      <c r="N187" s="12" t="s">
        <v>949</v>
      </c>
      <c r="O187" s="217" t="s">
        <v>37</v>
      </c>
      <c r="P187" s="218"/>
      <c r="Q187" s="219"/>
    </row>
    <row r="188" spans="1:17" ht="100.15" hidden="1" customHeight="1" thickBot="1" x14ac:dyDescent="0.3">
      <c r="A188" s="30">
        <v>45166</v>
      </c>
      <c r="B188" s="27" t="s">
        <v>655</v>
      </c>
      <c r="C188" s="26" t="s">
        <v>656</v>
      </c>
      <c r="D188" s="14" t="s">
        <v>55</v>
      </c>
      <c r="E188" s="39" t="s">
        <v>44</v>
      </c>
      <c r="F188" s="39" t="s">
        <v>950</v>
      </c>
      <c r="G188" s="119" t="s">
        <v>164</v>
      </c>
      <c r="H188" s="172" t="s">
        <v>825</v>
      </c>
      <c r="I188" s="98">
        <v>5</v>
      </c>
      <c r="J188" s="11" t="s">
        <v>951</v>
      </c>
      <c r="K188" s="11">
        <v>1</v>
      </c>
      <c r="L188" s="53">
        <f>Tareas[[#This Row],[COMPLETADO]]/Tareas[[#This Row],[DURACIÓN ESTANDAR]]</f>
        <v>0.2</v>
      </c>
      <c r="M188" s="45">
        <f>WORKDAY.INTL(Tareas[[#This Row],[FECHA DE INICIO]],Tareas[[#This Row],[DURACIÓN ESTANDAR]]-1,11,nFechaDF)</f>
        <v>45170</v>
      </c>
      <c r="N188" s="12" t="s">
        <v>952</v>
      </c>
      <c r="O188" s="217" t="s">
        <v>37</v>
      </c>
      <c r="P188" s="218"/>
      <c r="Q188" s="219"/>
    </row>
    <row r="189" spans="1:17" ht="100.15" hidden="1" customHeight="1" thickBot="1" x14ac:dyDescent="0.3">
      <c r="A189" s="30">
        <v>45166</v>
      </c>
      <c r="B189" s="26" t="s">
        <v>290</v>
      </c>
      <c r="C189" s="102" t="s">
        <v>953</v>
      </c>
      <c r="D189" s="14" t="s">
        <v>55</v>
      </c>
      <c r="E189" s="39" t="s">
        <v>31</v>
      </c>
      <c r="F189" s="39" t="s">
        <v>954</v>
      </c>
      <c r="G189" s="119" t="s">
        <v>208</v>
      </c>
      <c r="H189" s="168" t="s">
        <v>955</v>
      </c>
      <c r="I189" s="98">
        <v>5</v>
      </c>
      <c r="J189" s="11" t="s">
        <v>956</v>
      </c>
      <c r="K189" s="11">
        <v>4</v>
      </c>
      <c r="L189" s="53">
        <f>Tareas[[#This Row],[COMPLETADO]]/Tareas[[#This Row],[DURACIÓN ESTANDAR]]</f>
        <v>0.8</v>
      </c>
      <c r="M189" s="45">
        <f>WORKDAY.INTL(Tareas[[#This Row],[FECHA DE INICIO]],Tareas[[#This Row],[DURACIÓN ESTANDAR]]-1,11,nFechaDF)</f>
        <v>45170</v>
      </c>
      <c r="N189" s="12" t="s">
        <v>957</v>
      </c>
      <c r="O189" s="217" t="s">
        <v>37</v>
      </c>
      <c r="P189" s="218"/>
      <c r="Q189" s="219"/>
    </row>
    <row r="190" spans="1:17" ht="100.15" hidden="1" customHeight="1" thickBot="1" x14ac:dyDescent="0.3">
      <c r="A190" s="30">
        <v>45167</v>
      </c>
      <c r="B190" s="27" t="s">
        <v>833</v>
      </c>
      <c r="C190" s="26" t="s">
        <v>958</v>
      </c>
      <c r="D190" s="14" t="s">
        <v>43</v>
      </c>
      <c r="E190" s="39" t="s">
        <v>44</v>
      </c>
      <c r="F190" s="39" t="s">
        <v>959</v>
      </c>
      <c r="G190" s="119" t="s">
        <v>164</v>
      </c>
      <c r="H190" s="161" t="s">
        <v>960</v>
      </c>
      <c r="I190" s="16">
        <v>2</v>
      </c>
      <c r="J190" s="11" t="s">
        <v>961</v>
      </c>
      <c r="K190" s="11">
        <v>2</v>
      </c>
      <c r="L190" s="53">
        <f>Tareas[[#This Row],[COMPLETADO]]/Tareas[[#This Row],[DURACIÓN ESTANDAR]]</f>
        <v>1</v>
      </c>
      <c r="M190" s="45">
        <f>WORKDAY.INTL(Tareas[[#This Row],[FECHA DE INICIO]],Tareas[[#This Row],[DURACIÓN ESTANDAR]]-1,11,nFechaDF)</f>
        <v>45168</v>
      </c>
      <c r="N190" s="12" t="s">
        <v>962</v>
      </c>
      <c r="O190" s="217" t="s">
        <v>37</v>
      </c>
      <c r="P190" s="218"/>
      <c r="Q190" s="219"/>
    </row>
    <row r="191" spans="1:17" ht="100.15" hidden="1" customHeight="1" thickBot="1" x14ac:dyDescent="0.3">
      <c r="A191" s="30">
        <v>45167</v>
      </c>
      <c r="B191" s="27" t="s">
        <v>655</v>
      </c>
      <c r="C191" s="26" t="s">
        <v>656</v>
      </c>
      <c r="D191" s="14" t="s">
        <v>43</v>
      </c>
      <c r="E191" s="39" t="s">
        <v>31</v>
      </c>
      <c r="F191" s="39" t="s">
        <v>963</v>
      </c>
      <c r="G191" s="119" t="s">
        <v>97</v>
      </c>
      <c r="H191" s="145" t="s">
        <v>964</v>
      </c>
      <c r="I191" s="16">
        <v>3</v>
      </c>
      <c r="J191" s="11" t="s">
        <v>965</v>
      </c>
      <c r="K191" s="11">
        <v>3</v>
      </c>
      <c r="L191" s="53">
        <f>Tareas[[#This Row],[COMPLETADO]]/Tareas[[#This Row],[DURACIÓN ESTANDAR]]</f>
        <v>1</v>
      </c>
      <c r="M191" s="45">
        <f>WORKDAY.INTL(Tareas[[#This Row],[FECHA DE INICIO]],Tareas[[#This Row],[DURACIÓN ESTANDAR]]-1,11,nFechaDF)</f>
        <v>45169</v>
      </c>
      <c r="N191" s="12" t="s">
        <v>966</v>
      </c>
      <c r="O191" s="217" t="s">
        <v>37</v>
      </c>
      <c r="P191" s="218"/>
      <c r="Q191" s="219"/>
    </row>
    <row r="192" spans="1:17" ht="100.15" hidden="1" customHeight="1" thickBot="1" x14ac:dyDescent="0.3">
      <c r="A192" s="30">
        <v>45167</v>
      </c>
      <c r="B192" s="29" t="s">
        <v>110</v>
      </c>
      <c r="C192" s="26" t="s">
        <v>111</v>
      </c>
      <c r="D192" s="14" t="s">
        <v>43</v>
      </c>
      <c r="E192" s="39" t="s">
        <v>44</v>
      </c>
      <c r="F192" s="39" t="s">
        <v>967</v>
      </c>
      <c r="G192" s="119" t="s">
        <v>192</v>
      </c>
      <c r="H192" s="145" t="s">
        <v>968</v>
      </c>
      <c r="I192" s="16">
        <v>10</v>
      </c>
      <c r="J192" s="11" t="s">
        <v>969</v>
      </c>
      <c r="K192" s="11" t="s">
        <v>399</v>
      </c>
      <c r="L192" s="53" t="e">
        <f>Tareas[[#This Row],[COMPLETADO]]/Tareas[[#This Row],[DURACIÓN ESTANDAR]]</f>
        <v>#VALUE!</v>
      </c>
      <c r="M192" s="45">
        <f>WORKDAY.INTL(Tareas[[#This Row],[FECHA DE INICIO]],Tareas[[#This Row],[DURACIÓN ESTANDAR]]-1,11,nFechaDF)</f>
        <v>45177</v>
      </c>
      <c r="N192" s="12" t="s">
        <v>970</v>
      </c>
      <c r="O192" s="217" t="s">
        <v>37</v>
      </c>
      <c r="P192" s="218"/>
      <c r="Q192" s="219"/>
    </row>
    <row r="193" spans="1:17" ht="100.15" hidden="1" customHeight="1" thickBot="1" x14ac:dyDescent="0.3">
      <c r="A193" s="30">
        <v>45167</v>
      </c>
      <c r="B193" s="11" t="s">
        <v>366</v>
      </c>
      <c r="C193" s="26" t="s">
        <v>971</v>
      </c>
      <c r="D193" s="14" t="s">
        <v>55</v>
      </c>
      <c r="E193" s="39" t="s">
        <v>44</v>
      </c>
      <c r="F193" s="39" t="s">
        <v>972</v>
      </c>
      <c r="G193" s="119" t="s">
        <v>105</v>
      </c>
      <c r="H193" s="145" t="s">
        <v>973</v>
      </c>
      <c r="I193" s="16">
        <v>1</v>
      </c>
      <c r="J193" s="11" t="s">
        <v>974</v>
      </c>
      <c r="K193" s="11">
        <v>1</v>
      </c>
      <c r="L193" s="53">
        <f>Tareas[[#This Row],[COMPLETADO]]/Tareas[[#This Row],[DURACIÓN ESTANDAR]]</f>
        <v>1</v>
      </c>
      <c r="M193" s="45">
        <f>WORKDAY.INTL(Tareas[[#This Row],[FECHA DE INICIO]],Tareas[[#This Row],[DURACIÓN ESTANDAR]]-1,11,nFechaDF)</f>
        <v>45167</v>
      </c>
      <c r="N193" s="12" t="s">
        <v>975</v>
      </c>
      <c r="O193" s="217" t="s">
        <v>37</v>
      </c>
      <c r="P193" s="218"/>
      <c r="Q193" s="219"/>
    </row>
    <row r="194" spans="1:17" ht="100.15" hidden="1" customHeight="1" thickBot="1" x14ac:dyDescent="0.3">
      <c r="A194" s="30">
        <v>45167</v>
      </c>
      <c r="B194" s="27" t="s">
        <v>804</v>
      </c>
      <c r="C194" s="26" t="s">
        <v>976</v>
      </c>
      <c r="D194" s="14" t="s">
        <v>55</v>
      </c>
      <c r="E194" s="39" t="s">
        <v>44</v>
      </c>
      <c r="F194" s="39" t="s">
        <v>977</v>
      </c>
      <c r="G194" s="119" t="s">
        <v>144</v>
      </c>
      <c r="H194" s="145" t="s">
        <v>978</v>
      </c>
      <c r="I194" s="16">
        <v>5</v>
      </c>
      <c r="J194" s="11" t="s">
        <v>979</v>
      </c>
      <c r="K194" s="11">
        <v>5</v>
      </c>
      <c r="L194" s="53">
        <f>Tareas[[#This Row],[COMPLETADO]]/Tareas[[#This Row],[DURACIÓN ESTANDAR]]</f>
        <v>1</v>
      </c>
      <c r="M194" s="45">
        <f>WORKDAY.INTL(Tareas[[#This Row],[FECHA DE INICIO]],Tareas[[#This Row],[DURACIÓN ESTANDAR]]-1,11,nFechaDF)</f>
        <v>45171</v>
      </c>
      <c r="N194" s="12" t="s">
        <v>980</v>
      </c>
      <c r="O194" s="217" t="s">
        <v>37</v>
      </c>
      <c r="P194" s="218"/>
      <c r="Q194" s="219"/>
    </row>
    <row r="195" spans="1:17" ht="100.15" hidden="1" customHeight="1" thickBot="1" x14ac:dyDescent="0.3">
      <c r="A195" s="30">
        <v>45167</v>
      </c>
      <c r="B195" s="29" t="s">
        <v>110</v>
      </c>
      <c r="C195" s="26" t="s">
        <v>111</v>
      </c>
      <c r="D195" s="14" t="s">
        <v>43</v>
      </c>
      <c r="E195" s="39" t="s">
        <v>31</v>
      </c>
      <c r="F195" s="39" t="s">
        <v>981</v>
      </c>
      <c r="G195" s="119" t="s">
        <v>33</v>
      </c>
      <c r="H195" s="145" t="s">
        <v>982</v>
      </c>
      <c r="I195" s="16">
        <v>5</v>
      </c>
      <c r="J195" s="11" t="s">
        <v>969</v>
      </c>
      <c r="K195" s="11" t="s">
        <v>399</v>
      </c>
      <c r="L195" s="53" t="e">
        <f>Tareas[[#This Row],[COMPLETADO]]/Tareas[[#This Row],[DURACIÓN ESTANDAR]]</f>
        <v>#VALUE!</v>
      </c>
      <c r="M195" s="45">
        <f>WORKDAY.INTL(Tareas[[#This Row],[FECHA DE INICIO]],Tareas[[#This Row],[DURACIÓN ESTANDAR]]-1,11,nFechaDF)</f>
        <v>45171</v>
      </c>
      <c r="N195" s="12" t="s">
        <v>983</v>
      </c>
      <c r="O195" s="217" t="s">
        <v>37</v>
      </c>
      <c r="P195" s="218"/>
      <c r="Q195" s="219"/>
    </row>
    <row r="196" spans="1:17" ht="100.15" hidden="1" customHeight="1" thickBot="1" x14ac:dyDescent="0.3">
      <c r="A196" s="30">
        <v>45168</v>
      </c>
      <c r="B196" s="27" t="s">
        <v>655</v>
      </c>
      <c r="C196" s="26" t="s">
        <v>656</v>
      </c>
      <c r="D196" s="14" t="s">
        <v>43</v>
      </c>
      <c r="E196" s="39" t="s">
        <v>31</v>
      </c>
      <c r="F196" s="39" t="s">
        <v>984</v>
      </c>
      <c r="G196" s="119" t="s">
        <v>97</v>
      </c>
      <c r="H196" s="145" t="s">
        <v>985</v>
      </c>
      <c r="I196" s="16">
        <v>2</v>
      </c>
      <c r="J196" s="11" t="s">
        <v>986</v>
      </c>
      <c r="K196" s="11">
        <v>2</v>
      </c>
      <c r="L196" s="53">
        <f>Tareas[[#This Row],[COMPLETADO]]/Tareas[[#This Row],[DURACIÓN ESTANDAR]]</f>
        <v>1</v>
      </c>
      <c r="M196" s="45">
        <f>WORKDAY.INTL(Tareas[[#This Row],[FECHA DE INICIO]],Tareas[[#This Row],[DURACIÓN ESTANDAR]]-1,11,nFechaDF)</f>
        <v>45169</v>
      </c>
      <c r="N196" s="12" t="s">
        <v>987</v>
      </c>
      <c r="O196" s="217" t="s">
        <v>37</v>
      </c>
      <c r="P196" s="218"/>
      <c r="Q196" s="219"/>
    </row>
    <row r="197" spans="1:17" ht="100.15" customHeight="1" thickBot="1" x14ac:dyDescent="0.3">
      <c r="A197" s="30">
        <v>45175</v>
      </c>
      <c r="B197" s="27" t="s">
        <v>527</v>
      </c>
      <c r="C197" s="26" t="s">
        <v>988</v>
      </c>
      <c r="D197" s="14" t="s">
        <v>43</v>
      </c>
      <c r="E197" s="39" t="s">
        <v>44</v>
      </c>
      <c r="F197" s="39" t="s">
        <v>989</v>
      </c>
      <c r="G197" s="119" t="s">
        <v>117</v>
      </c>
      <c r="H197" s="145" t="s">
        <v>990</v>
      </c>
      <c r="I197" s="16">
        <v>10</v>
      </c>
      <c r="J197" s="11" t="s">
        <v>991</v>
      </c>
      <c r="K197" s="11">
        <v>8</v>
      </c>
      <c r="L197" s="53">
        <f>Tareas[[#This Row],[COMPLETADO]]/Tareas[[#This Row],[DURACIÓN ESTANDAR]]</f>
        <v>0.8</v>
      </c>
      <c r="M197" s="45">
        <f>WORKDAY.INTL(Tareas[[#This Row],[FECHA DE INICIO]],Tareas[[#This Row],[DURACIÓN ESTANDAR]]-1,11,nFechaDF)</f>
        <v>45185</v>
      </c>
      <c r="N197" s="12" t="s">
        <v>992</v>
      </c>
      <c r="O197" s="217" t="s">
        <v>37</v>
      </c>
      <c r="P197" s="218"/>
      <c r="Q197" s="219"/>
    </row>
    <row r="198" spans="1:17" ht="100.15" hidden="1" customHeight="1" thickBot="1" x14ac:dyDescent="0.3">
      <c r="A198" s="30">
        <v>45175</v>
      </c>
      <c r="B198" s="29" t="s">
        <v>145</v>
      </c>
      <c r="C198" s="26" t="s">
        <v>146</v>
      </c>
      <c r="D198" s="14" t="s">
        <v>993</v>
      </c>
      <c r="E198" s="39" t="s">
        <v>44</v>
      </c>
      <c r="F198" s="39" t="s">
        <v>994</v>
      </c>
      <c r="G198" s="119" t="s">
        <v>109</v>
      </c>
      <c r="H198" s="145" t="s">
        <v>995</v>
      </c>
      <c r="I198" s="16">
        <v>3</v>
      </c>
      <c r="J198" s="11" t="s">
        <v>996</v>
      </c>
      <c r="K198" s="11">
        <v>8</v>
      </c>
      <c r="L198" s="53">
        <f>Tareas[[#This Row],[COMPLETADO]]/Tareas[[#This Row],[DURACIÓN ESTANDAR]]</f>
        <v>2.6666666666666665</v>
      </c>
      <c r="M198" s="45">
        <f>WORKDAY.INTL(Tareas[[#This Row],[FECHA DE INICIO]],Tareas[[#This Row],[DURACIÓN ESTANDAR]]-1,11,nFechaDF)</f>
        <v>45177</v>
      </c>
      <c r="N198" s="12" t="s">
        <v>997</v>
      </c>
      <c r="O198" s="217" t="s">
        <v>37</v>
      </c>
      <c r="P198" s="218"/>
      <c r="Q198" s="219"/>
    </row>
    <row r="199" spans="1:17" ht="100.15" hidden="1" customHeight="1" thickBot="1" x14ac:dyDescent="0.3">
      <c r="A199" s="30">
        <v>45175</v>
      </c>
      <c r="B199" s="26" t="s">
        <v>53</v>
      </c>
      <c r="C199" s="26" t="s">
        <v>354</v>
      </c>
      <c r="D199" s="14" t="s">
        <v>55</v>
      </c>
      <c r="E199" s="39" t="s">
        <v>44</v>
      </c>
      <c r="F199" s="39" t="s">
        <v>998</v>
      </c>
      <c r="G199" s="119" t="s">
        <v>144</v>
      </c>
      <c r="H199" s="145" t="s">
        <v>999</v>
      </c>
      <c r="I199" s="16">
        <v>10</v>
      </c>
      <c r="J199" s="11" t="s">
        <v>595</v>
      </c>
      <c r="K199" s="11"/>
      <c r="L199" s="53">
        <f>Tareas[[#This Row],[COMPLETADO]]/Tareas[[#This Row],[DURACIÓN ESTANDAR]]</f>
        <v>0</v>
      </c>
      <c r="M199" s="45">
        <f>WORKDAY.INTL(Tareas[[#This Row],[FECHA DE INICIO]],Tareas[[#This Row],[DURACIÓN ESTANDAR]]-1,11,nFechaDF)</f>
        <v>45185</v>
      </c>
      <c r="N199" s="12" t="s">
        <v>1000</v>
      </c>
      <c r="O199" s="217" t="s">
        <v>37</v>
      </c>
      <c r="P199" s="218"/>
      <c r="Q199" s="219"/>
    </row>
    <row r="200" spans="1:17" ht="100.15" hidden="1" customHeight="1" thickBot="1" x14ac:dyDescent="0.3">
      <c r="A200" s="30">
        <v>45173</v>
      </c>
      <c r="B200" s="29" t="s">
        <v>124</v>
      </c>
      <c r="C200" s="26" t="s">
        <v>125</v>
      </c>
      <c r="D200" s="14" t="s">
        <v>30</v>
      </c>
      <c r="E200" s="39" t="s">
        <v>31</v>
      </c>
      <c r="F200" s="39" t="s">
        <v>1001</v>
      </c>
      <c r="G200" s="119" t="s">
        <v>245</v>
      </c>
      <c r="H200" s="159" t="s">
        <v>1002</v>
      </c>
      <c r="I200" s="16">
        <v>3</v>
      </c>
      <c r="J200" s="11" t="s">
        <v>1003</v>
      </c>
      <c r="K200" s="11">
        <v>3</v>
      </c>
      <c r="L200" s="53">
        <f>Tareas[[#This Row],[COMPLETADO]]/Tareas[[#This Row],[DURACIÓN ESTANDAR]]</f>
        <v>1</v>
      </c>
      <c r="M200" s="45">
        <f>WORKDAY.INTL(Tareas[[#This Row],[FECHA DE INICIO]],Tareas[[#This Row],[DURACIÓN ESTANDAR]]-1,11,nFechaDF)</f>
        <v>45175</v>
      </c>
      <c r="N200" s="12" t="s">
        <v>1004</v>
      </c>
      <c r="O200" s="217" t="s">
        <v>37</v>
      </c>
      <c r="P200" s="218"/>
      <c r="Q200" s="219"/>
    </row>
    <row r="201" spans="1:17" ht="100.15" hidden="1" customHeight="1" thickBot="1" x14ac:dyDescent="0.3">
      <c r="A201" s="30">
        <v>45176</v>
      </c>
      <c r="B201" s="27" t="s">
        <v>655</v>
      </c>
      <c r="C201" s="26" t="s">
        <v>1005</v>
      </c>
      <c r="D201" s="14" t="s">
        <v>55</v>
      </c>
      <c r="E201" s="39" t="s">
        <v>44</v>
      </c>
      <c r="F201" s="39" t="s">
        <v>1006</v>
      </c>
      <c r="G201" s="119" t="s">
        <v>109</v>
      </c>
      <c r="H201" s="160" t="s">
        <v>1007</v>
      </c>
      <c r="I201" s="98">
        <v>1</v>
      </c>
      <c r="J201" s="11" t="s">
        <v>1008</v>
      </c>
      <c r="K201" s="11">
        <v>1</v>
      </c>
      <c r="L201" s="53">
        <f>Tareas[[#This Row],[COMPLETADO]]/Tareas[[#This Row],[DURACIÓN ESTANDAR]]</f>
        <v>1</v>
      </c>
      <c r="M201" s="45">
        <f>WORKDAY.INTL(Tareas[[#This Row],[FECHA DE INICIO]],Tareas[[#This Row],[DURACIÓN ESTANDAR]]-1,11,nFechaDF)</f>
        <v>45176</v>
      </c>
      <c r="N201" s="12" t="s">
        <v>1009</v>
      </c>
      <c r="O201" s="217" t="s">
        <v>37</v>
      </c>
      <c r="P201" s="218"/>
      <c r="Q201" s="219"/>
    </row>
    <row r="202" spans="1:17" ht="100.15" hidden="1" customHeight="1" thickBot="1" x14ac:dyDescent="0.3">
      <c r="A202" s="30">
        <v>45177</v>
      </c>
      <c r="B202" s="26" t="s">
        <v>290</v>
      </c>
      <c r="C202" s="26" t="s">
        <v>1010</v>
      </c>
      <c r="D202" s="14" t="s">
        <v>43</v>
      </c>
      <c r="E202" s="39" t="s">
        <v>31</v>
      </c>
      <c r="F202" s="39" t="s">
        <v>1011</v>
      </c>
      <c r="G202" s="119" t="s">
        <v>208</v>
      </c>
      <c r="H202" s="94" t="s">
        <v>1012</v>
      </c>
      <c r="I202" s="16">
        <v>5</v>
      </c>
      <c r="J202" s="11" t="s">
        <v>1013</v>
      </c>
      <c r="K202" s="11">
        <v>1</v>
      </c>
      <c r="L202" s="53">
        <f>Tareas[[#This Row],[COMPLETADO]]/Tareas[[#This Row],[DURACIÓN ESTANDAR]]</f>
        <v>0.2</v>
      </c>
      <c r="M202" s="45">
        <f>WORKDAY.INTL(Tareas[[#This Row],[FECHA DE INICIO]],Tareas[[#This Row],[DURACIÓN ESTANDAR]]-1,11,nFechaDF)</f>
        <v>45182</v>
      </c>
      <c r="N202" s="12" t="s">
        <v>1014</v>
      </c>
      <c r="O202" s="217" t="s">
        <v>37</v>
      </c>
      <c r="P202" s="218"/>
      <c r="Q202" s="219"/>
    </row>
    <row r="203" spans="1:17" ht="100.15" hidden="1" customHeight="1" thickBot="1" x14ac:dyDescent="0.3">
      <c r="A203" s="30">
        <v>45176</v>
      </c>
      <c r="B203" s="29" t="s">
        <v>145</v>
      </c>
      <c r="C203" s="99" t="s">
        <v>146</v>
      </c>
      <c r="D203" s="111" t="s">
        <v>43</v>
      </c>
      <c r="E203" s="95" t="s">
        <v>31</v>
      </c>
      <c r="F203" s="95" t="s">
        <v>1015</v>
      </c>
      <c r="G203" s="119" t="s">
        <v>33</v>
      </c>
      <c r="H203" s="94" t="s">
        <v>1016</v>
      </c>
      <c r="I203" s="115">
        <v>5</v>
      </c>
      <c r="J203" s="116" t="s">
        <v>1017</v>
      </c>
      <c r="K203" s="116">
        <v>15</v>
      </c>
      <c r="L203" s="53">
        <f>Tareas[[#This Row],[COMPLETADO]]/Tareas[[#This Row],[DURACIÓN ESTANDAR]]</f>
        <v>3</v>
      </c>
      <c r="M203" s="131">
        <f>WORKDAY.INTL(Tareas[[#This Row],[FECHA DE INICIO]],Tareas[[#This Row],[DURACIÓN ESTANDAR]]-1,11,nFechaDF)</f>
        <v>45181</v>
      </c>
      <c r="N203" s="12" t="s">
        <v>1018</v>
      </c>
      <c r="O203" s="217" t="s">
        <v>37</v>
      </c>
      <c r="P203" s="218"/>
      <c r="Q203" s="219"/>
    </row>
    <row r="204" spans="1:17" ht="100.15" hidden="1" customHeight="1" thickBot="1" x14ac:dyDescent="0.3">
      <c r="A204" s="70">
        <v>45181</v>
      </c>
      <c r="B204" s="24" t="s">
        <v>28</v>
      </c>
      <c r="C204" s="113" t="s">
        <v>1019</v>
      </c>
      <c r="D204" s="112" t="s">
        <v>55</v>
      </c>
      <c r="E204" s="114" t="s">
        <v>31</v>
      </c>
      <c r="F204" s="111" t="s">
        <v>1020</v>
      </c>
      <c r="G204" s="198" t="s">
        <v>208</v>
      </c>
      <c r="H204" s="94" t="s">
        <v>1021</v>
      </c>
      <c r="I204" s="117">
        <v>2</v>
      </c>
      <c r="J204" s="118" t="s">
        <v>1022</v>
      </c>
      <c r="K204" s="112">
        <v>2</v>
      </c>
      <c r="L204" s="53">
        <f>Tareas[[#This Row],[COMPLETADO]]/Tareas[[#This Row],[DURACIÓN ESTANDAR]]</f>
        <v>1</v>
      </c>
      <c r="M204" s="126">
        <f>WORKDAY.INTL(Tareas[[#This Row],[FECHA DE INICIO]],Tareas[[#This Row],[DURACIÓN ESTANDAR]]-1,11,nFechaDF)</f>
        <v>45182</v>
      </c>
      <c r="N204" s="135" t="s">
        <v>1023</v>
      </c>
      <c r="O204" s="217" t="s">
        <v>37</v>
      </c>
      <c r="P204" s="218"/>
      <c r="Q204" s="219"/>
    </row>
    <row r="205" spans="1:17" ht="100.15" hidden="1" customHeight="1" thickBot="1" x14ac:dyDescent="0.3">
      <c r="A205" s="70">
        <v>45180</v>
      </c>
      <c r="B205" s="24" t="s">
        <v>28</v>
      </c>
      <c r="C205" s="24" t="s">
        <v>1024</v>
      </c>
      <c r="D205" s="24" t="s">
        <v>43</v>
      </c>
      <c r="E205" s="24" t="s">
        <v>31</v>
      </c>
      <c r="F205" s="94" t="s">
        <v>1025</v>
      </c>
      <c r="G205" s="94" t="s">
        <v>57</v>
      </c>
      <c r="H205" s="118" t="s">
        <v>1026</v>
      </c>
      <c r="I205" s="117">
        <v>3</v>
      </c>
      <c r="J205" s="118" t="s">
        <v>944</v>
      </c>
      <c r="K205">
        <v>2</v>
      </c>
      <c r="L205" s="53">
        <f>Tareas[[#This Row],[COMPLETADO]]/Tareas[[#This Row],[DURACIÓN ESTANDAR]]</f>
        <v>0.66666666666666663</v>
      </c>
      <c r="M205" s="134">
        <f>WORKDAY.INTL(Tareas[[#This Row],[FECHA DE INICIO]],Tareas[[#This Row],[DURACIÓN ESTANDAR]]-1,11,nFechaDF)</f>
        <v>45182</v>
      </c>
      <c r="N205" s="12" t="s">
        <v>1027</v>
      </c>
      <c r="O205" s="217" t="s">
        <v>37</v>
      </c>
      <c r="P205" s="218"/>
      <c r="Q205" s="219"/>
    </row>
    <row r="206" spans="1:17" ht="100.15" hidden="1" customHeight="1" thickBot="1" x14ac:dyDescent="0.3">
      <c r="A206" s="70">
        <v>45180</v>
      </c>
      <c r="B206" s="24" t="s">
        <v>28</v>
      </c>
      <c r="C206" s="24" t="s">
        <v>1024</v>
      </c>
      <c r="D206" s="24" t="s">
        <v>43</v>
      </c>
      <c r="E206" s="24" t="s">
        <v>31</v>
      </c>
      <c r="F206" s="197" t="s">
        <v>1028</v>
      </c>
      <c r="G206" s="94" t="s">
        <v>57</v>
      </c>
      <c r="H206" s="118" t="s">
        <v>1029</v>
      </c>
      <c r="I206" s="128">
        <v>3</v>
      </c>
      <c r="J206" s="129" t="s">
        <v>1030</v>
      </c>
      <c r="K206">
        <v>3</v>
      </c>
      <c r="L206" s="130">
        <f>Tareas[[#This Row],[COMPLETADO]]/Tareas[[#This Row],[DURACIÓN ESTANDAR]]</f>
        <v>1</v>
      </c>
      <c r="M206" s="131">
        <f>WORKDAY.INTL(Tareas[[#This Row],[FECHA DE INICIO]],Tareas[[#This Row],[DURACIÓN ESTANDAR]]-1,11,nFechaDF)</f>
        <v>45182</v>
      </c>
      <c r="N206" s="12" t="s">
        <v>1031</v>
      </c>
      <c r="O206" s="217" t="s">
        <v>37</v>
      </c>
      <c r="P206" s="218"/>
      <c r="Q206" s="219"/>
    </row>
    <row r="207" spans="1:17" ht="100.15" hidden="1" customHeight="1" thickBot="1" x14ac:dyDescent="0.3">
      <c r="A207" s="70">
        <v>45181</v>
      </c>
      <c r="B207" s="24" t="s">
        <v>833</v>
      </c>
      <c r="C207" s="24" t="s">
        <v>958</v>
      </c>
      <c r="D207" s="24" t="s">
        <v>43</v>
      </c>
      <c r="E207" s="24" t="s">
        <v>44</v>
      </c>
      <c r="F207" s="140" t="s">
        <v>1032</v>
      </c>
      <c r="G207" s="140" t="s">
        <v>164</v>
      </c>
      <c r="H207" s="112" t="s">
        <v>1033</v>
      </c>
      <c r="I207" s="136">
        <v>3</v>
      </c>
      <c r="J207" s="123" t="s">
        <v>1034</v>
      </c>
      <c r="K207" s="124">
        <v>3</v>
      </c>
      <c r="L207" s="125">
        <f>Tareas[[#This Row],[COMPLETADO]]/Tareas[[#This Row],[DURACIÓN ESTANDAR]]</f>
        <v>1</v>
      </c>
      <c r="M207" s="126">
        <f>WORKDAY.INTL(Tareas[[#This Row],[FECHA DE INICIO]],Tareas[[#This Row],[DURACIÓN ESTANDAR]]-1,11,nFechaDF)</f>
        <v>45183</v>
      </c>
      <c r="N207" s="12" t="s">
        <v>1035</v>
      </c>
      <c r="O207" s="217" t="s">
        <v>37</v>
      </c>
      <c r="P207" s="218"/>
      <c r="Q207" s="219"/>
    </row>
    <row r="208" spans="1:17" ht="100.15" hidden="1" customHeight="1" thickBot="1" x14ac:dyDescent="0.3">
      <c r="A208" s="70">
        <v>45184</v>
      </c>
      <c r="B208" s="24" t="s">
        <v>28</v>
      </c>
      <c r="C208" s="24" t="s">
        <v>744</v>
      </c>
      <c r="D208" s="24" t="s">
        <v>55</v>
      </c>
      <c r="E208" s="24" t="s">
        <v>44</v>
      </c>
      <c r="F208" s="94" t="s">
        <v>1036</v>
      </c>
      <c r="G208" s="94" t="s">
        <v>199</v>
      </c>
      <c r="H208" s="112" t="s">
        <v>1037</v>
      </c>
      <c r="I208" s="136">
        <v>1</v>
      </c>
      <c r="J208" s="94" t="s">
        <v>1038</v>
      </c>
      <c r="K208" s="112">
        <v>1</v>
      </c>
      <c r="L208" s="125">
        <f>Tareas[[#This Row],[COMPLETADO]]/Tareas[[#This Row],[DURACIÓN ESTANDAR]]</f>
        <v>1</v>
      </c>
      <c r="M208" s="127">
        <f>WORKDAY.INTL(Tareas[[#This Row],[FECHA DE INICIO]],Tareas[[#This Row],[DURACIÓN ESTANDAR]]-1,11,nFechaDF)</f>
        <v>45184</v>
      </c>
      <c r="N208" s="112" t="s">
        <v>1039</v>
      </c>
      <c r="O208" s="217" t="s">
        <v>37</v>
      </c>
      <c r="P208" s="218"/>
      <c r="Q208" s="219"/>
    </row>
    <row r="209" spans="1:17" ht="100.15" hidden="1" customHeight="1" thickBot="1" x14ac:dyDescent="0.3">
      <c r="A209" s="70">
        <v>45185</v>
      </c>
      <c r="B209" s="24" t="s">
        <v>655</v>
      </c>
      <c r="C209" s="24" t="s">
        <v>1005</v>
      </c>
      <c r="D209" s="24" t="s">
        <v>55</v>
      </c>
      <c r="E209" s="24" t="s">
        <v>44</v>
      </c>
      <c r="F209" s="94" t="s">
        <v>1040</v>
      </c>
      <c r="G209" s="94" t="s">
        <v>117</v>
      </c>
      <c r="H209" s="112" t="s">
        <v>1041</v>
      </c>
      <c r="I209" s="137">
        <v>3</v>
      </c>
      <c r="J209" s="132" t="s">
        <v>1042</v>
      </c>
      <c r="K209" s="112">
        <v>6</v>
      </c>
      <c r="L209" s="133">
        <f>Tareas[[#This Row],[COMPLETADO]]/Tareas[[#This Row],[DURACIÓN ESTANDAR]]</f>
        <v>2</v>
      </c>
      <c r="M209" s="127">
        <f>WORKDAY.INTL(Tareas[[#This Row],[FECHA DE INICIO]],Tareas[[#This Row],[DURACIÓN ESTANDAR]]-1,11,nFechaDF)</f>
        <v>45188</v>
      </c>
      <c r="N209" s="4" t="s">
        <v>1043</v>
      </c>
      <c r="O209" s="217" t="s">
        <v>37</v>
      </c>
      <c r="P209" s="218"/>
      <c r="Q209" s="219"/>
    </row>
    <row r="210" spans="1:17" ht="100.15" hidden="1" customHeight="1" thickBot="1" x14ac:dyDescent="0.3">
      <c r="A210" s="70">
        <v>45186</v>
      </c>
      <c r="B210" s="24" t="s">
        <v>655</v>
      </c>
      <c r="C210" s="24" t="s">
        <v>1005</v>
      </c>
      <c r="D210" s="24" t="s">
        <v>55</v>
      </c>
      <c r="E210" s="24" t="s">
        <v>44</v>
      </c>
      <c r="F210" s="94" t="s">
        <v>1044</v>
      </c>
      <c r="G210" s="139" t="s">
        <v>164</v>
      </c>
      <c r="H210" s="112" t="s">
        <v>1045</v>
      </c>
      <c r="I210" s="137">
        <v>3</v>
      </c>
      <c r="J210" s="132" t="s">
        <v>1046</v>
      </c>
      <c r="K210" s="112">
        <v>5</v>
      </c>
      <c r="L210" s="53">
        <f>Tareas[[#This Row],[COMPLETADO]]/Tareas[[#This Row],[DURACIÓN ESTANDAR]]</f>
        <v>1.6666666666666667</v>
      </c>
      <c r="M210" s="127">
        <f>WORKDAY.INTL(Tareas[[#This Row],[FECHA DE INICIO]],Tareas[[#This Row],[DURACIÓN ESTANDAR]]-1,11,nFechaDF)</f>
        <v>45188</v>
      </c>
      <c r="N210" s="4" t="s">
        <v>1047</v>
      </c>
      <c r="O210" s="217" t="s">
        <v>37</v>
      </c>
      <c r="P210" s="218"/>
      <c r="Q210" s="219"/>
    </row>
    <row r="211" spans="1:17" ht="100.15" hidden="1" customHeight="1" thickBot="1" x14ac:dyDescent="0.3">
      <c r="A211" s="70">
        <v>45187</v>
      </c>
      <c r="B211" s="24" t="s">
        <v>102</v>
      </c>
      <c r="C211" s="24" t="s">
        <v>471</v>
      </c>
      <c r="D211" s="24" t="s">
        <v>43</v>
      </c>
      <c r="E211" s="24" t="s">
        <v>44</v>
      </c>
      <c r="F211" s="96" t="s">
        <v>1048</v>
      </c>
      <c r="G211" s="94" t="s">
        <v>192</v>
      </c>
      <c r="H211" s="160" t="s">
        <v>1049</v>
      </c>
      <c r="I211" s="117">
        <v>2</v>
      </c>
      <c r="J211" s="118" t="s">
        <v>1050</v>
      </c>
      <c r="K211" s="112">
        <v>10</v>
      </c>
      <c r="L211" s="53">
        <f>Tareas[[#This Row],[COMPLETADO]]/Tareas[[#This Row],[DURACIÓN ESTANDAR]]</f>
        <v>5</v>
      </c>
      <c r="M211" s="127">
        <f>WORKDAY.INTL(Tareas[[#This Row],[FECHA DE INICIO]],Tareas[[#This Row],[DURACIÓN ESTANDAR]]-1,11,nFechaDF)</f>
        <v>45188</v>
      </c>
      <c r="N211" s="71" t="s">
        <v>1051</v>
      </c>
      <c r="O211" s="217" t="s">
        <v>37</v>
      </c>
      <c r="P211" s="218"/>
      <c r="Q211" s="219"/>
    </row>
    <row r="212" spans="1:17" ht="100.15" hidden="1" customHeight="1" thickBot="1" x14ac:dyDescent="0.3">
      <c r="A212" s="70">
        <v>45188</v>
      </c>
      <c r="B212" s="24" t="s">
        <v>655</v>
      </c>
      <c r="C212" s="24" t="s">
        <v>1005</v>
      </c>
      <c r="D212" s="24" t="s">
        <v>55</v>
      </c>
      <c r="E212" s="24" t="s">
        <v>44</v>
      </c>
      <c r="F212" s="138" t="s">
        <v>1052</v>
      </c>
      <c r="G212" s="139" t="s">
        <v>76</v>
      </c>
      <c r="H212" s="174" t="s">
        <v>1053</v>
      </c>
      <c r="I212" s="128">
        <v>3</v>
      </c>
      <c r="J212" s="118" t="s">
        <v>1054</v>
      </c>
      <c r="K212" s="112">
        <v>3</v>
      </c>
      <c r="L212" s="53">
        <f>Tareas[[#This Row],[COMPLETADO]]/Tareas[[#This Row],[DURACIÓN ESTANDAR]]</f>
        <v>1</v>
      </c>
      <c r="M212" s="127">
        <f>WORKDAY.INTL(Tareas[[#This Row],[FECHA DE INICIO]],Tareas[[#This Row],[DURACIÓN ESTANDAR]]-1,11,nFechaDF)</f>
        <v>45190</v>
      </c>
      <c r="N212" s="4" t="s">
        <v>1055</v>
      </c>
      <c r="O212" s="217" t="s">
        <v>37</v>
      </c>
      <c r="P212" s="218"/>
      <c r="Q212" s="219"/>
    </row>
    <row r="213" spans="1:17" ht="100.15" hidden="1" customHeight="1" thickBot="1" x14ac:dyDescent="0.3">
      <c r="A213" s="70">
        <v>45188</v>
      </c>
      <c r="B213" s="24" t="s">
        <v>124</v>
      </c>
      <c r="C213" s="24" t="s">
        <v>125</v>
      </c>
      <c r="D213" s="24" t="s">
        <v>55</v>
      </c>
      <c r="E213" s="24" t="s">
        <v>31</v>
      </c>
      <c r="F213" s="14" t="s">
        <v>1056</v>
      </c>
      <c r="G213" s="94" t="s">
        <v>57</v>
      </c>
      <c r="H213" s="175" t="s">
        <v>1057</v>
      </c>
      <c r="I213" s="117">
        <v>4</v>
      </c>
      <c r="J213" s="118" t="s">
        <v>1058</v>
      </c>
      <c r="K213" s="112">
        <v>4</v>
      </c>
      <c r="L213" s="53">
        <f>Tareas[[#This Row],[COMPLETADO]]/Tareas[[#This Row],[DURACIÓN ESTANDAR]]</f>
        <v>1</v>
      </c>
      <c r="M213" s="127">
        <f>WORKDAY.INTL(Tareas[[#This Row],[FECHA DE INICIO]],Tareas[[#This Row],[DURACIÓN ESTANDAR]]-1,11,nFechaDF)</f>
        <v>45191</v>
      </c>
      <c r="N213" s="71" t="s">
        <v>1059</v>
      </c>
      <c r="O213" s="217" t="s">
        <v>37</v>
      </c>
      <c r="P213" s="218"/>
      <c r="Q213" s="219"/>
    </row>
    <row r="214" spans="1:17" ht="100.15" hidden="1" customHeight="1" thickBot="1" x14ac:dyDescent="0.3">
      <c r="A214" s="70">
        <v>45189</v>
      </c>
      <c r="B214" s="24" t="s">
        <v>102</v>
      </c>
      <c r="C214" s="24" t="s">
        <v>471</v>
      </c>
      <c r="D214" s="24" t="s">
        <v>43</v>
      </c>
      <c r="E214" s="24" t="s">
        <v>44</v>
      </c>
      <c r="F214" s="94" t="s">
        <v>1060</v>
      </c>
      <c r="G214" s="140" t="s">
        <v>105</v>
      </c>
      <c r="H214" s="176" t="s">
        <v>1061</v>
      </c>
      <c r="I214" s="137">
        <v>1</v>
      </c>
      <c r="J214" s="118" t="s">
        <v>1062</v>
      </c>
      <c r="K214" s="112">
        <v>1</v>
      </c>
      <c r="L214" s="53">
        <f>Tareas[[#This Row],[COMPLETADO]]/Tareas[[#This Row],[DURACIÓN ESTANDAR]]</f>
        <v>1</v>
      </c>
      <c r="M214" s="127">
        <f>WORKDAY.INTL(Tareas[[#This Row],[FECHA DE INICIO]],Tareas[[#This Row],[DURACIÓN ESTANDAR]]-1,11,nFechaDF)</f>
        <v>45189</v>
      </c>
      <c r="N214" s="118" t="s">
        <v>1063</v>
      </c>
      <c r="O214" s="217" t="s">
        <v>37</v>
      </c>
      <c r="P214" s="218"/>
      <c r="Q214" s="219"/>
    </row>
    <row r="215" spans="1:17" ht="100.15" hidden="1" customHeight="1" thickBot="1" x14ac:dyDescent="0.3">
      <c r="A215" s="70">
        <v>45190</v>
      </c>
      <c r="B215" s="24" t="s">
        <v>1064</v>
      </c>
      <c r="C215" s="24" t="s">
        <v>1065</v>
      </c>
      <c r="D215" s="24" t="s">
        <v>43</v>
      </c>
      <c r="E215" s="24" t="s">
        <v>44</v>
      </c>
      <c r="F215" s="94" t="s">
        <v>1066</v>
      </c>
      <c r="G215" s="94" t="s">
        <v>76</v>
      </c>
      <c r="H215" s="176" t="s">
        <v>1067</v>
      </c>
      <c r="I215" s="136">
        <v>3</v>
      </c>
      <c r="J215" s="118" t="s">
        <v>1068</v>
      </c>
      <c r="K215" s="112" t="s">
        <v>399</v>
      </c>
      <c r="L215" s="53" t="e">
        <f>Tareas[[#This Row],[COMPLETADO]]/Tareas[[#This Row],[DURACIÓN ESTANDAR]]</f>
        <v>#VALUE!</v>
      </c>
      <c r="M215" s="127">
        <f>WORKDAY.INTL(Tareas[[#This Row],[FECHA DE INICIO]],Tareas[[#This Row],[DURACIÓN ESTANDAR]]-1,11,nFechaDF)</f>
        <v>45192</v>
      </c>
      <c r="N215" s="118" t="s">
        <v>1069</v>
      </c>
      <c r="O215" s="217" t="s">
        <v>37</v>
      </c>
      <c r="P215" s="218"/>
      <c r="Q215" s="219"/>
    </row>
    <row r="216" spans="1:17" ht="100.15" hidden="1" customHeight="1" thickBot="1" x14ac:dyDescent="0.3">
      <c r="A216" s="70">
        <v>45190</v>
      </c>
      <c r="B216" s="24" t="s">
        <v>1070</v>
      </c>
      <c r="C216" s="24" t="s">
        <v>1071</v>
      </c>
      <c r="D216" s="24" t="s">
        <v>43</v>
      </c>
      <c r="E216" s="24" t="s">
        <v>44</v>
      </c>
      <c r="F216" s="94" t="s">
        <v>1072</v>
      </c>
      <c r="G216" s="94" t="s">
        <v>144</v>
      </c>
      <c r="H216" s="176" t="s">
        <v>1073</v>
      </c>
      <c r="I216" s="136">
        <v>10</v>
      </c>
      <c r="J216" s="118" t="s">
        <v>1074</v>
      </c>
      <c r="K216" s="112">
        <v>10</v>
      </c>
      <c r="L216" s="53">
        <f>Tareas[[#This Row],[COMPLETADO]]/Tareas[[#This Row],[DURACIÓN ESTANDAR]]</f>
        <v>1</v>
      </c>
      <c r="M216" s="127">
        <f>WORKDAY.INTL(Tareas[[#This Row],[FECHA DE INICIO]],Tareas[[#This Row],[DURACIÓN ESTANDAR]]-1,11,nFechaDF)</f>
        <v>45201</v>
      </c>
      <c r="N216" s="118" t="s">
        <v>1075</v>
      </c>
      <c r="O216" s="217" t="s">
        <v>37</v>
      </c>
      <c r="P216" s="218"/>
      <c r="Q216" s="219"/>
    </row>
    <row r="217" spans="1:17" ht="100.15" hidden="1" customHeight="1" thickBot="1" x14ac:dyDescent="0.3">
      <c r="A217" s="70">
        <v>45189</v>
      </c>
      <c r="B217" s="24" t="s">
        <v>290</v>
      </c>
      <c r="C217" s="24" t="s">
        <v>1076</v>
      </c>
      <c r="D217" s="24" t="s">
        <v>43</v>
      </c>
      <c r="E217" s="24" t="s">
        <v>44</v>
      </c>
      <c r="F217" s="94" t="s">
        <v>1077</v>
      </c>
      <c r="G217" s="94" t="s">
        <v>105</v>
      </c>
      <c r="H217" s="173" t="s">
        <v>1078</v>
      </c>
      <c r="I217" s="136">
        <v>5</v>
      </c>
      <c r="J217" s="118" t="s">
        <v>1079</v>
      </c>
      <c r="K217" s="112">
        <v>4</v>
      </c>
      <c r="L217" s="53">
        <f>Tareas[[#This Row],[COMPLETADO]]/Tareas[[#This Row],[DURACIÓN ESTANDAR]]</f>
        <v>0.8</v>
      </c>
      <c r="M217" s="127">
        <f>WORKDAY.INTL(Tareas[[#This Row],[FECHA DE INICIO]],Tareas[[#This Row],[DURACIÓN ESTANDAR]]-1,11,nFechaDF)</f>
        <v>45194</v>
      </c>
      <c r="N217" s="118" t="s">
        <v>1080</v>
      </c>
      <c r="O217" s="217" t="s">
        <v>37</v>
      </c>
      <c r="P217" s="218"/>
      <c r="Q217" s="219"/>
    </row>
    <row r="218" spans="1:17" ht="100.15" hidden="1" customHeight="1" thickBot="1" x14ac:dyDescent="0.3">
      <c r="A218" s="70">
        <v>45190</v>
      </c>
      <c r="B218" s="24" t="s">
        <v>290</v>
      </c>
      <c r="C218" s="24" t="s">
        <v>1081</v>
      </c>
      <c r="D218" s="24" t="s">
        <v>43</v>
      </c>
      <c r="E218" s="24" t="s">
        <v>44</v>
      </c>
      <c r="F218" s="94" t="s">
        <v>1082</v>
      </c>
      <c r="G218" s="94" t="s">
        <v>199</v>
      </c>
      <c r="H218" s="177" t="s">
        <v>1083</v>
      </c>
      <c r="I218" s="117">
        <v>1</v>
      </c>
      <c r="J218" s="118" t="s">
        <v>1084</v>
      </c>
      <c r="K218" s="112">
        <v>1</v>
      </c>
      <c r="L218" s="53">
        <f>Tareas[[#This Row],[COMPLETADO]]/Tareas[[#This Row],[DURACIÓN ESTANDAR]]</f>
        <v>1</v>
      </c>
      <c r="M218" s="127">
        <f>WORKDAY.INTL(Tareas[[#This Row],[FECHA DE INICIO]],Tareas[[#This Row],[DURACIÓN ESTANDAR]]-1,11,nFechaDF)</f>
        <v>45190</v>
      </c>
      <c r="N218" s="118" t="s">
        <v>1085</v>
      </c>
      <c r="O218" s="217" t="s">
        <v>37</v>
      </c>
      <c r="P218" s="218"/>
      <c r="Q218" s="219"/>
    </row>
    <row r="219" spans="1:17" ht="100.15" hidden="1" customHeight="1" thickBot="1" x14ac:dyDescent="0.3">
      <c r="A219" s="70">
        <v>45194</v>
      </c>
      <c r="B219" s="24" t="s">
        <v>1064</v>
      </c>
      <c r="C219" s="24" t="s">
        <v>750</v>
      </c>
      <c r="D219" s="24" t="s">
        <v>43</v>
      </c>
      <c r="E219" s="24" t="s">
        <v>31</v>
      </c>
      <c r="F219" s="94" t="s">
        <v>1086</v>
      </c>
      <c r="G219" s="94" t="s">
        <v>208</v>
      </c>
      <c r="H219" s="160" t="s">
        <v>1087</v>
      </c>
      <c r="I219" s="117" t="s">
        <v>399</v>
      </c>
      <c r="J219" s="118" t="s">
        <v>1062</v>
      </c>
      <c r="K219" s="112" t="s">
        <v>399</v>
      </c>
      <c r="L219" s="53" t="e">
        <f>Tareas[[#This Row],[COMPLETADO]]/Tareas[[#This Row],[DURACIÓN ESTANDAR]]</f>
        <v>#VALUE!</v>
      </c>
      <c r="M219" s="127" t="e">
        <f>WORKDAY.INTL(Tareas[[#This Row],[FECHA DE INICIO]],Tareas[[#This Row],[DURACIÓN ESTANDAR]]-1,11,nFechaDF)</f>
        <v>#VALUE!</v>
      </c>
      <c r="N219" s="118" t="s">
        <v>1088</v>
      </c>
      <c r="O219" s="217" t="s">
        <v>37</v>
      </c>
      <c r="P219" s="218"/>
      <c r="Q219" s="219"/>
    </row>
    <row r="220" spans="1:17" ht="100.15" customHeight="1" thickBot="1" x14ac:dyDescent="0.3">
      <c r="A220" s="70">
        <v>45194</v>
      </c>
      <c r="B220" s="27" t="s">
        <v>527</v>
      </c>
      <c r="C220" s="26" t="s">
        <v>1089</v>
      </c>
      <c r="D220" s="24" t="s">
        <v>55</v>
      </c>
      <c r="E220" s="24" t="s">
        <v>44</v>
      </c>
      <c r="F220" s="94" t="s">
        <v>1090</v>
      </c>
      <c r="G220" s="94" t="s">
        <v>82</v>
      </c>
      <c r="H220" s="188" t="s">
        <v>1091</v>
      </c>
      <c r="I220" s="117">
        <v>1</v>
      </c>
      <c r="J220" s="118" t="s">
        <v>1092</v>
      </c>
      <c r="K220" s="112">
        <v>1</v>
      </c>
      <c r="L220" s="53">
        <f>Tareas[[#This Row],[COMPLETADO]]/Tareas[[#This Row],[DURACIÓN ESTANDAR]]</f>
        <v>1</v>
      </c>
      <c r="M220" s="127">
        <f>WORKDAY.INTL(Tareas[[#This Row],[FECHA DE INICIO]],Tareas[[#This Row],[DURACIÓN ESTANDAR]]-1,11,nFechaDF)</f>
        <v>45194</v>
      </c>
      <c r="N220" s="118" t="s">
        <v>1093</v>
      </c>
      <c r="O220" s="217" t="s">
        <v>37</v>
      </c>
      <c r="P220" s="218"/>
      <c r="Q220" s="219"/>
    </row>
    <row r="221" spans="1:17" ht="100.15" hidden="1" customHeight="1" thickBot="1" x14ac:dyDescent="0.3">
      <c r="A221" s="70">
        <v>45195</v>
      </c>
      <c r="B221" s="24" t="s">
        <v>138</v>
      </c>
      <c r="C221" s="24" t="s">
        <v>139</v>
      </c>
      <c r="D221" s="24" t="s">
        <v>43</v>
      </c>
      <c r="E221" s="24" t="s">
        <v>44</v>
      </c>
      <c r="F221" s="94" t="s">
        <v>1094</v>
      </c>
      <c r="G221" s="94" t="s">
        <v>192</v>
      </c>
      <c r="H221" s="160" t="s">
        <v>1095</v>
      </c>
      <c r="I221" s="117">
        <v>5</v>
      </c>
      <c r="J221" s="118" t="s">
        <v>944</v>
      </c>
      <c r="K221" s="112" t="s">
        <v>399</v>
      </c>
      <c r="L221" s="53" t="e">
        <f>Tareas[[#This Row],[COMPLETADO]]/Tareas[[#This Row],[DURACIÓN ESTANDAR]]</f>
        <v>#VALUE!</v>
      </c>
      <c r="M221" s="127">
        <f>WORKDAY.INTL(Tareas[[#This Row],[FECHA DE INICIO]],Tareas[[#This Row],[DURACIÓN ESTANDAR]]-1,11,nFechaDF)</f>
        <v>45199</v>
      </c>
      <c r="N221" s="118" t="s">
        <v>1096</v>
      </c>
      <c r="O221" s="217" t="s">
        <v>37</v>
      </c>
      <c r="P221" s="218"/>
      <c r="Q221" s="219"/>
    </row>
    <row r="222" spans="1:17" ht="100.15" hidden="1" customHeight="1" thickBot="1" x14ac:dyDescent="0.3">
      <c r="A222" s="70">
        <v>45195</v>
      </c>
      <c r="B222" s="24" t="s">
        <v>53</v>
      </c>
      <c r="C222" s="24" t="s">
        <v>1097</v>
      </c>
      <c r="D222" s="24" t="s">
        <v>55</v>
      </c>
      <c r="E222" s="24" t="s">
        <v>44</v>
      </c>
      <c r="F222" s="94" t="s">
        <v>1098</v>
      </c>
      <c r="G222" s="94" t="s">
        <v>144</v>
      </c>
      <c r="H222" s="178" t="s">
        <v>1099</v>
      </c>
      <c r="I222" s="117">
        <v>10</v>
      </c>
      <c r="J222" s="118" t="s">
        <v>595</v>
      </c>
      <c r="K222" s="112">
        <v>5</v>
      </c>
      <c r="L222" s="53">
        <f>Tareas[[#This Row],[COMPLETADO]]/Tareas[[#This Row],[DURACIÓN ESTANDAR]]</f>
        <v>0.5</v>
      </c>
      <c r="M222" s="127">
        <f>WORKDAY.INTL(Tareas[[#This Row],[FECHA DE INICIO]],Tareas[[#This Row],[DURACIÓN ESTANDAR]]-1,11,nFechaDF)</f>
        <v>45205</v>
      </c>
      <c r="N222" s="118" t="s">
        <v>1100</v>
      </c>
      <c r="O222" s="217" t="s">
        <v>37</v>
      </c>
      <c r="P222" s="218"/>
      <c r="Q222" s="219"/>
    </row>
    <row r="223" spans="1:17" ht="100.15" hidden="1" customHeight="1" thickBot="1" x14ac:dyDescent="0.3">
      <c r="A223" s="70">
        <v>45196</v>
      </c>
      <c r="B223" s="24" t="s">
        <v>102</v>
      </c>
      <c r="C223" s="24" t="s">
        <v>499</v>
      </c>
      <c r="D223" s="24" t="s">
        <v>30</v>
      </c>
      <c r="E223" s="24" t="s">
        <v>31</v>
      </c>
      <c r="F223" s="94" t="s">
        <v>1101</v>
      </c>
      <c r="G223" s="94" t="s">
        <v>66</v>
      </c>
      <c r="H223" s="174" t="s">
        <v>1102</v>
      </c>
      <c r="I223" s="117">
        <v>1</v>
      </c>
      <c r="J223" s="118" t="s">
        <v>1103</v>
      </c>
      <c r="K223" s="112">
        <v>1</v>
      </c>
      <c r="L223" s="53">
        <f>Tareas[[#This Row],[COMPLETADO]]/Tareas[[#This Row],[DURACIÓN ESTANDAR]]</f>
        <v>1</v>
      </c>
      <c r="M223" s="127">
        <f>WORKDAY.INTL(Tareas[[#This Row],[FECHA DE INICIO]],Tareas[[#This Row],[DURACIÓN ESTANDAR]]-1,11,nFechaDF)</f>
        <v>45196</v>
      </c>
      <c r="N223" s="118" t="s">
        <v>1104</v>
      </c>
      <c r="O223" s="217" t="s">
        <v>37</v>
      </c>
      <c r="P223" s="218"/>
      <c r="Q223" s="219"/>
    </row>
    <row r="224" spans="1:17" ht="100.15" customHeight="1" thickBot="1" x14ac:dyDescent="0.3">
      <c r="A224" s="70">
        <v>45197</v>
      </c>
      <c r="B224" s="24" t="s">
        <v>527</v>
      </c>
      <c r="C224" s="24" t="s">
        <v>1105</v>
      </c>
      <c r="D224" s="24" t="s">
        <v>43</v>
      </c>
      <c r="E224" s="24" t="s">
        <v>44</v>
      </c>
      <c r="F224" s="94" t="s">
        <v>1106</v>
      </c>
      <c r="G224" s="94" t="s">
        <v>105</v>
      </c>
      <c r="H224" s="160" t="s">
        <v>1107</v>
      </c>
      <c r="I224" s="117">
        <v>10</v>
      </c>
      <c r="J224" s="118" t="s">
        <v>944</v>
      </c>
      <c r="K224" s="112">
        <v>3</v>
      </c>
      <c r="L224" s="53">
        <f>Tareas[[#This Row],[COMPLETADO]]/Tareas[[#This Row],[DURACIÓN ESTANDAR]]</f>
        <v>0.3</v>
      </c>
      <c r="M224" s="127">
        <f>WORKDAY.INTL(Tareas[[#This Row],[FECHA DE INICIO]],Tareas[[#This Row],[DURACIÓN ESTANDAR]]-1,11,nFechaDF)</f>
        <v>45208</v>
      </c>
      <c r="N224" s="118" t="s">
        <v>1108</v>
      </c>
      <c r="O224" s="217" t="s">
        <v>37</v>
      </c>
      <c r="P224" s="218"/>
      <c r="Q224" s="219"/>
    </row>
    <row r="225" spans="1:17" ht="100.15" hidden="1" customHeight="1" thickBot="1" x14ac:dyDescent="0.3">
      <c r="A225" s="70">
        <v>45197</v>
      </c>
      <c r="B225" s="24" t="s">
        <v>833</v>
      </c>
      <c r="C225" s="24" t="s">
        <v>958</v>
      </c>
      <c r="D225" s="24" t="s">
        <v>43</v>
      </c>
      <c r="E225" s="24" t="s">
        <v>44</v>
      </c>
      <c r="F225" s="94" t="s">
        <v>1109</v>
      </c>
      <c r="G225" s="94" t="s">
        <v>164</v>
      </c>
      <c r="H225" s="160" t="s">
        <v>1045</v>
      </c>
      <c r="I225" s="117">
        <v>5</v>
      </c>
      <c r="J225" s="118" t="s">
        <v>1110</v>
      </c>
      <c r="K225" s="112">
        <v>1</v>
      </c>
      <c r="L225" s="53">
        <f>Tareas[[#This Row],[COMPLETADO]]/Tareas[[#This Row],[DURACIÓN ESTANDAR]]</f>
        <v>0.2</v>
      </c>
      <c r="M225" s="127">
        <f>WORKDAY.INTL(Tareas[[#This Row],[FECHA DE INICIO]],Tareas[[#This Row],[DURACIÓN ESTANDAR]]-1,11,nFechaDF)</f>
        <v>45202</v>
      </c>
      <c r="N225" s="118" t="s">
        <v>1111</v>
      </c>
      <c r="O225" s="217" t="s">
        <v>37</v>
      </c>
      <c r="P225" s="218"/>
      <c r="Q225" s="219"/>
    </row>
    <row r="226" spans="1:17" ht="100.15" hidden="1" customHeight="1" thickBot="1" x14ac:dyDescent="0.3">
      <c r="A226" s="70">
        <v>45198</v>
      </c>
      <c r="B226" s="24" t="s">
        <v>290</v>
      </c>
      <c r="C226" s="24" t="s">
        <v>1081</v>
      </c>
      <c r="D226" s="24" t="s">
        <v>55</v>
      </c>
      <c r="E226" s="24" t="s">
        <v>44</v>
      </c>
      <c r="F226" s="94" t="s">
        <v>1112</v>
      </c>
      <c r="G226" s="94" t="s">
        <v>199</v>
      </c>
      <c r="H226" s="182" t="s">
        <v>1113</v>
      </c>
      <c r="I226" s="117">
        <v>1</v>
      </c>
      <c r="J226" s="118" t="s">
        <v>1114</v>
      </c>
      <c r="K226" s="112">
        <v>1</v>
      </c>
      <c r="L226" s="53">
        <f>Tareas[[#This Row],[COMPLETADO]]/Tareas[[#This Row],[DURACIÓN ESTANDAR]]</f>
        <v>1</v>
      </c>
      <c r="M226" s="127">
        <f>WORKDAY.INTL(Tareas[[#This Row],[FECHA DE INICIO]],Tareas[[#This Row],[DURACIÓN ESTANDAR]]-1,11,nFechaDF)</f>
        <v>45198</v>
      </c>
      <c r="N226" s="118" t="s">
        <v>1115</v>
      </c>
      <c r="O226" s="217" t="s">
        <v>37</v>
      </c>
      <c r="P226" s="218"/>
      <c r="Q226" s="219"/>
    </row>
    <row r="227" spans="1:17" ht="100.15" customHeight="1" thickBot="1" x14ac:dyDescent="0.3">
      <c r="A227" s="70">
        <v>45203</v>
      </c>
      <c r="B227" s="138" t="s">
        <v>527</v>
      </c>
      <c r="C227" s="138" t="s">
        <v>1116</v>
      </c>
      <c r="D227" s="24" t="s">
        <v>55</v>
      </c>
      <c r="E227" s="24" t="s">
        <v>44</v>
      </c>
      <c r="F227" s="94" t="s">
        <v>1117</v>
      </c>
      <c r="G227" s="94" t="s">
        <v>82</v>
      </c>
      <c r="H227" s="160" t="s">
        <v>1118</v>
      </c>
      <c r="I227" s="117">
        <v>1</v>
      </c>
      <c r="J227" s="118" t="s">
        <v>1119</v>
      </c>
      <c r="K227" s="112">
        <v>1</v>
      </c>
      <c r="L227" s="53">
        <f>Tareas[[#This Row],[COMPLETADO]]/Tareas[[#This Row],[DURACIÓN ESTANDAR]]</f>
        <v>1</v>
      </c>
      <c r="M227" s="127">
        <f>WORKDAY.INTL(Tareas[[#This Row],[FECHA DE INICIO]],Tareas[[#This Row],[DURACIÓN ESTANDAR]]-1,11,nFechaDF)</f>
        <v>45203</v>
      </c>
      <c r="N227" s="118" t="s">
        <v>1120</v>
      </c>
      <c r="O227" s="217" t="s">
        <v>37</v>
      </c>
      <c r="P227" s="218"/>
      <c r="Q227" s="219"/>
    </row>
    <row r="228" spans="1:17" ht="144" hidden="1" customHeight="1" thickBot="1" x14ac:dyDescent="0.3">
      <c r="A228" s="127">
        <v>45204</v>
      </c>
      <c r="B228" s="184" t="s">
        <v>1121</v>
      </c>
      <c r="C228" s="185" t="s">
        <v>1122</v>
      </c>
      <c r="D228" s="186" t="s">
        <v>30</v>
      </c>
      <c r="E228" s="24" t="s">
        <v>213</v>
      </c>
      <c r="F228" s="94" t="s">
        <v>1123</v>
      </c>
      <c r="G228" s="94" t="s">
        <v>215</v>
      </c>
      <c r="H228" s="183" t="s">
        <v>1124</v>
      </c>
      <c r="I228" s="117">
        <v>1</v>
      </c>
      <c r="J228" s="118" t="s">
        <v>1125</v>
      </c>
      <c r="K228" s="112">
        <v>1</v>
      </c>
      <c r="L228" s="53">
        <f>Tareas[[#This Row],[COMPLETADO]]/Tareas[[#This Row],[DURACIÓN ESTANDAR]]</f>
        <v>1</v>
      </c>
      <c r="M228" s="127">
        <f>WORKDAY.INTL(Tareas[[#This Row],[FECHA DE INICIO]],Tareas[[#This Row],[DURACIÓN ESTANDAR]]-1,11,nFechaDF)</f>
        <v>45204</v>
      </c>
      <c r="N228" s="118"/>
      <c r="O228" s="217" t="s">
        <v>37</v>
      </c>
      <c r="P228" s="218"/>
      <c r="Q228" s="219"/>
    </row>
    <row r="229" spans="1:17" ht="100.15" hidden="1" customHeight="1" thickBot="1" x14ac:dyDescent="0.3">
      <c r="A229" s="70">
        <v>45204</v>
      </c>
      <c r="B229" s="187" t="s">
        <v>102</v>
      </c>
      <c r="C229" s="187" t="s">
        <v>1126</v>
      </c>
      <c r="D229" s="24" t="s">
        <v>30</v>
      </c>
      <c r="E229" s="24" t="s">
        <v>31</v>
      </c>
      <c r="F229" s="94" t="s">
        <v>1127</v>
      </c>
      <c r="G229" s="94" t="s">
        <v>245</v>
      </c>
      <c r="H229" s="188" t="s">
        <v>1128</v>
      </c>
      <c r="I229" s="117">
        <v>5</v>
      </c>
      <c r="J229" s="118" t="s">
        <v>1129</v>
      </c>
      <c r="K229" s="112">
        <v>5</v>
      </c>
      <c r="L229" s="53">
        <f>Tareas[[#This Row],[COMPLETADO]]/Tareas[[#This Row],[DURACIÓN ESTANDAR]]</f>
        <v>1</v>
      </c>
      <c r="M229" s="127">
        <f>WORKDAY.INTL(Tareas[[#This Row],[FECHA DE INICIO]],Tareas[[#This Row],[DURACIÓN ESTANDAR]]-1,11,nFechaDF)</f>
        <v>45209</v>
      </c>
      <c r="N229" s="118" t="s">
        <v>1130</v>
      </c>
      <c r="O229" s="217" t="s">
        <v>37</v>
      </c>
      <c r="P229" s="218"/>
      <c r="Q229" s="219"/>
    </row>
    <row r="230" spans="1:17" ht="100.15" hidden="1" customHeight="1" thickBot="1" x14ac:dyDescent="0.3">
      <c r="A230" s="127">
        <v>45208</v>
      </c>
      <c r="B230" s="184" t="s">
        <v>1121</v>
      </c>
      <c r="C230" s="185" t="s">
        <v>1131</v>
      </c>
      <c r="D230" s="186" t="s">
        <v>55</v>
      </c>
      <c r="E230" s="24" t="s">
        <v>44</v>
      </c>
      <c r="F230" s="94" t="s">
        <v>1132</v>
      </c>
      <c r="G230" s="94" t="s">
        <v>105</v>
      </c>
      <c r="H230" s="183" t="s">
        <v>1133</v>
      </c>
      <c r="I230" s="117">
        <v>1</v>
      </c>
      <c r="J230" s="118" t="s">
        <v>1134</v>
      </c>
      <c r="K230" s="112">
        <v>1</v>
      </c>
      <c r="L230" s="53">
        <f>Tareas[[#This Row],[COMPLETADO]]/Tareas[[#This Row],[DURACIÓN ESTANDAR]]</f>
        <v>1</v>
      </c>
      <c r="M230" s="127">
        <f>WORKDAY.INTL(Tareas[[#This Row],[FECHA DE INICIO]],Tareas[[#This Row],[DURACIÓN ESTANDAR]]-1,11,nFechaDF)</f>
        <v>45208</v>
      </c>
      <c r="N230" s="118" t="s">
        <v>1135</v>
      </c>
      <c r="O230" s="217" t="s">
        <v>37</v>
      </c>
      <c r="P230" s="218"/>
      <c r="Q230" s="219"/>
    </row>
    <row r="231" spans="1:17" ht="100.15" hidden="1" customHeight="1" thickBot="1" x14ac:dyDescent="0.3">
      <c r="A231" s="70">
        <v>45208</v>
      </c>
      <c r="B231" s="24" t="s">
        <v>102</v>
      </c>
      <c r="C231" s="24" t="s">
        <v>1136</v>
      </c>
      <c r="D231" s="24" t="s">
        <v>55</v>
      </c>
      <c r="E231" s="24" t="s">
        <v>31</v>
      </c>
      <c r="F231" s="94" t="s">
        <v>1137</v>
      </c>
      <c r="G231" s="94" t="s">
        <v>33</v>
      </c>
      <c r="H231" s="160" t="s">
        <v>1138</v>
      </c>
      <c r="I231" s="117">
        <v>2</v>
      </c>
      <c r="J231" s="118" t="s">
        <v>1139</v>
      </c>
      <c r="K231" s="112">
        <v>2</v>
      </c>
      <c r="L231" s="53">
        <f>Tareas[[#This Row],[COMPLETADO]]/Tareas[[#This Row],[DURACIÓN ESTANDAR]]</f>
        <v>1</v>
      </c>
      <c r="M231" s="127">
        <f>WORKDAY.INTL(Tareas[[#This Row],[FECHA DE INICIO]],Tareas[[#This Row],[DURACIÓN ESTANDAR]]-1,11,nFechaDF)</f>
        <v>45209</v>
      </c>
      <c r="N231" s="118" t="s">
        <v>1140</v>
      </c>
      <c r="O231" s="217" t="s">
        <v>37</v>
      </c>
      <c r="P231" s="218"/>
      <c r="Q231" s="219"/>
    </row>
    <row r="232" spans="1:17" ht="100.15" hidden="1" customHeight="1" thickBot="1" x14ac:dyDescent="0.3">
      <c r="A232" s="70">
        <v>45210</v>
      </c>
      <c r="B232" s="24" t="s">
        <v>102</v>
      </c>
      <c r="C232" s="24" t="s">
        <v>1141</v>
      </c>
      <c r="D232" s="24" t="s">
        <v>55</v>
      </c>
      <c r="E232" s="24" t="s">
        <v>31</v>
      </c>
      <c r="F232" s="94" t="s">
        <v>1142</v>
      </c>
      <c r="G232" s="94" t="s">
        <v>208</v>
      </c>
      <c r="H232" s="189" t="s">
        <v>1143</v>
      </c>
      <c r="I232" s="117">
        <v>2</v>
      </c>
      <c r="J232" s="118" t="s">
        <v>1144</v>
      </c>
      <c r="K232" s="112">
        <v>11</v>
      </c>
      <c r="L232" s="53">
        <f>Tareas[[#This Row],[COMPLETADO]]/Tareas[[#This Row],[DURACIÓN ESTANDAR]]</f>
        <v>5.5</v>
      </c>
      <c r="M232" s="127">
        <f>WORKDAY.INTL(Tareas[[#This Row],[FECHA DE INICIO]],Tareas[[#This Row],[DURACIÓN ESTANDAR]]-1,11,nFechaDF)</f>
        <v>45211</v>
      </c>
      <c r="N232" s="118" t="s">
        <v>1145</v>
      </c>
      <c r="O232" s="217" t="s">
        <v>37</v>
      </c>
      <c r="P232" s="218"/>
      <c r="Q232" s="219"/>
    </row>
    <row r="233" spans="1:17" ht="119.25" hidden="1" customHeight="1" thickBot="1" x14ac:dyDescent="0.3">
      <c r="A233" s="70">
        <v>45212</v>
      </c>
      <c r="B233" s="24" t="s">
        <v>110</v>
      </c>
      <c r="C233" s="24" t="s">
        <v>111</v>
      </c>
      <c r="D233" s="24" t="s">
        <v>30</v>
      </c>
      <c r="E233" s="24" t="s">
        <v>31</v>
      </c>
      <c r="F233" s="94" t="s">
        <v>1146</v>
      </c>
      <c r="G233" s="94" t="s">
        <v>33</v>
      </c>
      <c r="H233" s="160" t="s">
        <v>1147</v>
      </c>
      <c r="I233" s="117">
        <v>10</v>
      </c>
      <c r="J233" s="118" t="s">
        <v>1148</v>
      </c>
      <c r="K233" s="112">
        <v>6</v>
      </c>
      <c r="L233" s="53">
        <f>Tareas[[#This Row],[COMPLETADO]]/Tareas[[#This Row],[DURACIÓN ESTANDAR]]</f>
        <v>0.6</v>
      </c>
      <c r="M233" s="127">
        <f>WORKDAY.INTL(Tareas[[#This Row],[FECHA DE INICIO]],Tareas[[#This Row],[DURACIÓN ESTANDAR]]-1,11,nFechaDF)</f>
        <v>45224</v>
      </c>
      <c r="N233" s="118" t="s">
        <v>1149</v>
      </c>
      <c r="O233" s="217" t="s">
        <v>37</v>
      </c>
      <c r="P233" s="218"/>
      <c r="Q233" s="219"/>
    </row>
    <row r="234" spans="1:17" ht="100.15" hidden="1" customHeight="1" thickBot="1" x14ac:dyDescent="0.3">
      <c r="A234" s="70">
        <v>45212</v>
      </c>
      <c r="B234" s="24" t="s">
        <v>110</v>
      </c>
      <c r="C234" s="24" t="s">
        <v>111</v>
      </c>
      <c r="D234" s="24" t="s">
        <v>30</v>
      </c>
      <c r="E234" s="24" t="s">
        <v>31</v>
      </c>
      <c r="F234" s="94" t="s">
        <v>1150</v>
      </c>
      <c r="G234" s="94" t="s">
        <v>57</v>
      </c>
      <c r="H234" s="193" t="s">
        <v>1151</v>
      </c>
      <c r="I234" s="117">
        <v>10</v>
      </c>
      <c r="J234" s="118" t="s">
        <v>1152</v>
      </c>
      <c r="K234" s="112">
        <v>6</v>
      </c>
      <c r="L234" s="53">
        <f>Tareas[[#This Row],[COMPLETADO]]/Tareas[[#This Row],[DURACIÓN ESTANDAR]]</f>
        <v>0.6</v>
      </c>
      <c r="M234" s="127">
        <f>WORKDAY.INTL(Tareas[[#This Row],[FECHA DE INICIO]],Tareas[[#This Row],[DURACIÓN ESTANDAR]]-1,11,nFechaDF)</f>
        <v>45224</v>
      </c>
      <c r="N234" s="118" t="s">
        <v>1153</v>
      </c>
      <c r="O234" s="217" t="s">
        <v>37</v>
      </c>
      <c r="P234" s="218"/>
      <c r="Q234" s="219"/>
    </row>
    <row r="235" spans="1:17" ht="100.15" hidden="1" customHeight="1" thickBot="1" x14ac:dyDescent="0.3">
      <c r="A235" s="70">
        <v>45216</v>
      </c>
      <c r="B235" s="24" t="s">
        <v>73</v>
      </c>
      <c r="C235" s="24" t="s">
        <v>1154</v>
      </c>
      <c r="D235" s="24" t="s">
        <v>30</v>
      </c>
      <c r="E235" s="24" t="s">
        <v>44</v>
      </c>
      <c r="F235" s="94" t="s">
        <v>1155</v>
      </c>
      <c r="G235" s="94" t="s">
        <v>76</v>
      </c>
      <c r="H235" s="193" t="s">
        <v>1156</v>
      </c>
      <c r="I235" s="117">
        <v>10</v>
      </c>
      <c r="J235" s="118" t="s">
        <v>1157</v>
      </c>
      <c r="K235" s="112">
        <v>2</v>
      </c>
      <c r="L235" s="53">
        <f>Tareas[[#This Row],[COMPLETADO]]/Tareas[[#This Row],[DURACIÓN ESTANDAR]]</f>
        <v>0.2</v>
      </c>
      <c r="M235" s="127">
        <f>WORKDAY.INTL(Tareas[[#This Row],[FECHA DE INICIO]],Tareas[[#This Row],[DURACIÓN ESTANDAR]]-1,11,nFechaDF)</f>
        <v>45226</v>
      </c>
      <c r="N235" s="118" t="s">
        <v>1158</v>
      </c>
      <c r="O235" s="217" t="s">
        <v>37</v>
      </c>
      <c r="P235" s="218"/>
      <c r="Q235" s="219"/>
    </row>
    <row r="236" spans="1:17" ht="100.15" hidden="1" customHeight="1" thickBot="1" x14ac:dyDescent="0.3">
      <c r="A236" s="70">
        <v>45216</v>
      </c>
      <c r="B236" s="24" t="s">
        <v>73</v>
      </c>
      <c r="C236" s="24" t="s">
        <v>1154</v>
      </c>
      <c r="D236" s="24" t="s">
        <v>30</v>
      </c>
      <c r="E236" s="24" t="s">
        <v>31</v>
      </c>
      <c r="F236" s="94" t="s">
        <v>1159</v>
      </c>
      <c r="G236" s="94" t="s">
        <v>33</v>
      </c>
      <c r="H236" s="193" t="s">
        <v>1160</v>
      </c>
      <c r="I236" s="117">
        <v>10</v>
      </c>
      <c r="J236" s="118" t="s">
        <v>1161</v>
      </c>
      <c r="K236" s="112" t="s">
        <v>399</v>
      </c>
      <c r="L236" s="53" t="e">
        <f>Tareas[[#This Row],[COMPLETADO]]/Tareas[[#This Row],[DURACIÓN ESTANDAR]]</f>
        <v>#VALUE!</v>
      </c>
      <c r="M236" s="127">
        <f>WORKDAY.INTL(Tareas[[#This Row],[FECHA DE INICIO]],Tareas[[#This Row],[DURACIÓN ESTANDAR]]-1,11,nFechaDF)</f>
        <v>45226</v>
      </c>
      <c r="N236" s="118" t="s">
        <v>1162</v>
      </c>
      <c r="O236" s="217" t="s">
        <v>37</v>
      </c>
      <c r="P236" s="218"/>
      <c r="Q236" s="219"/>
    </row>
    <row r="237" spans="1:17" ht="100.15" hidden="1" customHeight="1" thickBot="1" x14ac:dyDescent="0.3">
      <c r="A237" s="70">
        <v>45217</v>
      </c>
      <c r="B237" s="24" t="s">
        <v>1163</v>
      </c>
      <c r="C237" s="24" t="s">
        <v>1164</v>
      </c>
      <c r="D237" s="24" t="s">
        <v>43</v>
      </c>
      <c r="E237" s="24" t="s">
        <v>44</v>
      </c>
      <c r="F237" s="94" t="s">
        <v>1165</v>
      </c>
      <c r="G237" s="94" t="s">
        <v>76</v>
      </c>
      <c r="H237" s="193" t="s">
        <v>1166</v>
      </c>
      <c r="I237" s="117">
        <v>3</v>
      </c>
      <c r="J237" s="118" t="s">
        <v>1167</v>
      </c>
      <c r="K237" s="112">
        <v>3</v>
      </c>
      <c r="L237" s="53">
        <f>Tareas[[#This Row],[COMPLETADO]]/Tareas[[#This Row],[DURACIÓN ESTANDAR]]</f>
        <v>1</v>
      </c>
      <c r="M237" s="127">
        <f>WORKDAY.INTL(Tareas[[#This Row],[FECHA DE INICIO]],Tareas[[#This Row],[DURACIÓN ESTANDAR]]-1,11,nFechaDF)</f>
        <v>45219</v>
      </c>
      <c r="N237" s="118" t="s">
        <v>1168</v>
      </c>
      <c r="O237" s="217" t="s">
        <v>37</v>
      </c>
      <c r="P237" s="218"/>
      <c r="Q237" s="219"/>
    </row>
    <row r="238" spans="1:17" ht="100.15" hidden="1" customHeight="1" thickBot="1" x14ac:dyDescent="0.3">
      <c r="A238" s="70">
        <v>45217</v>
      </c>
      <c r="B238" s="24" t="s">
        <v>102</v>
      </c>
      <c r="C238" s="24" t="s">
        <v>381</v>
      </c>
      <c r="D238" s="24" t="s">
        <v>43</v>
      </c>
      <c r="E238" s="24" t="s">
        <v>31</v>
      </c>
      <c r="F238" s="94" t="s">
        <v>1169</v>
      </c>
      <c r="G238" s="94" t="s">
        <v>195</v>
      </c>
      <c r="H238" s="193" t="s">
        <v>1170</v>
      </c>
      <c r="I238" s="117">
        <v>2</v>
      </c>
      <c r="J238" s="118" t="s">
        <v>1171</v>
      </c>
      <c r="K238" s="112">
        <v>2</v>
      </c>
      <c r="L238" s="53">
        <f>Tareas[[#This Row],[COMPLETADO]]/Tareas[[#This Row],[DURACIÓN ESTANDAR]]</f>
        <v>1</v>
      </c>
      <c r="M238" s="127">
        <f>WORKDAY.INTL(Tareas[[#This Row],[FECHA DE INICIO]],Tareas[[#This Row],[DURACIÓN ESTANDAR]]-1,11,nFechaDF)</f>
        <v>45218</v>
      </c>
      <c r="N238" s="118" t="s">
        <v>1172</v>
      </c>
      <c r="O238" s="217" t="s">
        <v>37</v>
      </c>
      <c r="P238" s="218"/>
      <c r="Q238" s="219"/>
    </row>
    <row r="239" spans="1:17" ht="100.15" hidden="1" customHeight="1" thickBot="1" x14ac:dyDescent="0.3">
      <c r="A239" s="70">
        <v>45217</v>
      </c>
      <c r="B239" s="24" t="s">
        <v>102</v>
      </c>
      <c r="C239" s="24" t="s">
        <v>434</v>
      </c>
      <c r="D239" s="24" t="s">
        <v>43</v>
      </c>
      <c r="E239" s="24" t="s">
        <v>31</v>
      </c>
      <c r="F239" s="94" t="s">
        <v>1173</v>
      </c>
      <c r="G239" s="94" t="s">
        <v>233</v>
      </c>
      <c r="H239" s="193" t="s">
        <v>1174</v>
      </c>
      <c r="I239" s="117">
        <v>2</v>
      </c>
      <c r="J239" s="118" t="s">
        <v>1175</v>
      </c>
      <c r="K239" s="112">
        <v>6</v>
      </c>
      <c r="L239" s="53">
        <f>Tareas[[#This Row],[COMPLETADO]]/Tareas[[#This Row],[DURACIÓN ESTANDAR]]</f>
        <v>3</v>
      </c>
      <c r="M239" s="127">
        <f>WORKDAY.INTL(Tareas[[#This Row],[FECHA DE INICIO]],Tareas[[#This Row],[DURACIÓN ESTANDAR]]-1,11,nFechaDF)</f>
        <v>45218</v>
      </c>
      <c r="N239" s="118" t="s">
        <v>1176</v>
      </c>
      <c r="O239" s="217" t="s">
        <v>37</v>
      </c>
      <c r="P239" s="218"/>
      <c r="Q239" s="219"/>
    </row>
    <row r="240" spans="1:17" ht="100.15" hidden="1" customHeight="1" thickBot="1" x14ac:dyDescent="0.3">
      <c r="A240" s="70">
        <v>45219</v>
      </c>
      <c r="B240" s="138" t="s">
        <v>131</v>
      </c>
      <c r="C240" s="190" t="s">
        <v>1177</v>
      </c>
      <c r="D240" s="138" t="s">
        <v>993</v>
      </c>
      <c r="E240" s="138" t="s">
        <v>44</v>
      </c>
      <c r="F240" s="95" t="s">
        <v>1178</v>
      </c>
      <c r="G240" s="139" t="s">
        <v>109</v>
      </c>
      <c r="H240" s="193" t="s">
        <v>1179</v>
      </c>
      <c r="I240" s="213">
        <v>6</v>
      </c>
      <c r="J240" s="129" t="s">
        <v>1161</v>
      </c>
      <c r="K240" s="191" t="s">
        <v>399</v>
      </c>
      <c r="L240" s="130" t="e">
        <f>Tareas[[#This Row],[COMPLETADO]]/Tareas[[#This Row],[DURACIÓN ESTANDAR]]</f>
        <v>#VALUE!</v>
      </c>
      <c r="M240" s="192">
        <f>WORKDAY.INTL(Tareas[[#This Row],[FECHA DE INICIO]],Tareas[[#This Row],[DURACIÓN ESTANDAR]]-1,11,nFechaDF)</f>
        <v>45225</v>
      </c>
      <c r="N240" s="129" t="s">
        <v>1180</v>
      </c>
      <c r="O240" s="217" t="s">
        <v>37</v>
      </c>
      <c r="P240" s="218"/>
      <c r="Q240" s="219"/>
    </row>
    <row r="241" spans="1:17" ht="100.15" hidden="1" customHeight="1" thickBot="1" x14ac:dyDescent="0.3">
      <c r="A241" s="70">
        <v>45222</v>
      </c>
      <c r="B241" s="138" t="s">
        <v>1181</v>
      </c>
      <c r="C241" s="201" t="s">
        <v>1182</v>
      </c>
      <c r="D241" s="202" t="s">
        <v>55</v>
      </c>
      <c r="E241" s="138" t="s">
        <v>44</v>
      </c>
      <c r="F241" s="95" t="s">
        <v>1183</v>
      </c>
      <c r="G241" s="139" t="s">
        <v>144</v>
      </c>
      <c r="H241" s="214" t="s">
        <v>1184</v>
      </c>
      <c r="I241" s="213">
        <v>10</v>
      </c>
      <c r="J241" s="129" t="s">
        <v>1185</v>
      </c>
      <c r="K241" s="191">
        <v>10</v>
      </c>
      <c r="L241" s="130">
        <f>Tareas[[#This Row],[COMPLETADO]]/Tareas[[#This Row],[DURACIÓN ESTANDAR]]</f>
        <v>1</v>
      </c>
      <c r="M241" s="192">
        <f>WORKDAY.INTL(Tareas[[#This Row],[FECHA DE INICIO]],Tareas[[#This Row],[DURACIÓN ESTANDAR]]-1,11,nFechaDF)</f>
        <v>45232</v>
      </c>
      <c r="N241" s="129" t="s">
        <v>1186</v>
      </c>
      <c r="O241" s="217" t="s">
        <v>37</v>
      </c>
      <c r="P241" s="218"/>
      <c r="Q241" s="219"/>
    </row>
    <row r="242" spans="1:17" ht="100.15" hidden="1" customHeight="1" thickBot="1" x14ac:dyDescent="0.3">
      <c r="A242" s="70">
        <v>45223</v>
      </c>
      <c r="B242" s="138" t="s">
        <v>102</v>
      </c>
      <c r="C242" s="203" t="s">
        <v>1187</v>
      </c>
      <c r="D242" s="138" t="s">
        <v>43</v>
      </c>
      <c r="E242" s="138" t="s">
        <v>31</v>
      </c>
      <c r="F242" s="95" t="s">
        <v>1188</v>
      </c>
      <c r="G242" s="139" t="s">
        <v>208</v>
      </c>
      <c r="H242" s="193" t="s">
        <v>1189</v>
      </c>
      <c r="I242" s="213">
        <v>5</v>
      </c>
      <c r="J242" s="129" t="s">
        <v>1190</v>
      </c>
      <c r="K242" s="191">
        <v>5</v>
      </c>
      <c r="L242" s="130">
        <f>Tareas[[#This Row],[COMPLETADO]]/Tareas[[#This Row],[DURACIÓN ESTANDAR]]</f>
        <v>1</v>
      </c>
      <c r="M242" s="192">
        <f>WORKDAY.INTL(Tareas[[#This Row],[FECHA DE INICIO]],Tareas[[#This Row],[DURACIÓN ESTANDAR]]-1,11,nFechaDF)</f>
        <v>45227</v>
      </c>
      <c r="N242" s="129" t="s">
        <v>1191</v>
      </c>
      <c r="O242" s="217" t="s">
        <v>37</v>
      </c>
      <c r="P242" s="218"/>
      <c r="Q242" s="219"/>
    </row>
    <row r="243" spans="1:17" ht="100.15" hidden="1" customHeight="1" thickBot="1" x14ac:dyDescent="0.3">
      <c r="A243" s="70">
        <v>45223</v>
      </c>
      <c r="B243" s="138" t="s">
        <v>1192</v>
      </c>
      <c r="C243" s="190" t="s">
        <v>1192</v>
      </c>
      <c r="D243" s="138" t="s">
        <v>43</v>
      </c>
      <c r="E243" s="138" t="s">
        <v>44</v>
      </c>
      <c r="F243" s="95" t="s">
        <v>1193</v>
      </c>
      <c r="G243" s="139" t="s">
        <v>109</v>
      </c>
      <c r="H243" s="193" t="s">
        <v>1194</v>
      </c>
      <c r="I243" s="213">
        <v>3</v>
      </c>
      <c r="J243" s="129" t="s">
        <v>1195</v>
      </c>
      <c r="K243" s="191">
        <v>4</v>
      </c>
      <c r="L243" s="130">
        <f>Tareas[[#This Row],[COMPLETADO]]/Tareas[[#This Row],[DURACIÓN ESTANDAR]]</f>
        <v>1.3333333333333333</v>
      </c>
      <c r="M243" s="192">
        <f>WORKDAY.INTL(Tareas[[#This Row],[FECHA DE INICIO]],Tareas[[#This Row],[DURACIÓN ESTANDAR]]-1,11,nFechaDF)</f>
        <v>45225</v>
      </c>
      <c r="N243" s="196" t="s">
        <v>1196</v>
      </c>
      <c r="O243" s="217" t="s">
        <v>37</v>
      </c>
      <c r="P243" s="218"/>
      <c r="Q243" s="219"/>
    </row>
    <row r="244" spans="1:17" ht="100.15" hidden="1" customHeight="1" thickBot="1" x14ac:dyDescent="0.3">
      <c r="A244" s="70">
        <v>45225</v>
      </c>
      <c r="B244" s="138" t="s">
        <v>655</v>
      </c>
      <c r="C244" s="190" t="s">
        <v>1005</v>
      </c>
      <c r="D244" s="138" t="s">
        <v>55</v>
      </c>
      <c r="E244" s="138" t="s">
        <v>44</v>
      </c>
      <c r="F244" s="95" t="s">
        <v>1197</v>
      </c>
      <c r="G244" s="139" t="s">
        <v>105</v>
      </c>
      <c r="H244" s="214" t="s">
        <v>1198</v>
      </c>
      <c r="I244" s="213">
        <v>1</v>
      </c>
      <c r="J244" s="129" t="s">
        <v>1199</v>
      </c>
      <c r="K244" s="191">
        <v>1</v>
      </c>
      <c r="L244" s="130">
        <f>Tareas[[#This Row],[COMPLETADO]]/Tareas[[#This Row],[DURACIÓN ESTANDAR]]</f>
        <v>1</v>
      </c>
      <c r="M244" s="192">
        <f>WORKDAY.INTL(Tareas[[#This Row],[FECHA DE INICIO]],Tareas[[#This Row],[DURACIÓN ESTANDAR]]-1,11,nFechaDF)</f>
        <v>45225</v>
      </c>
      <c r="N244" s="129" t="s">
        <v>1200</v>
      </c>
      <c r="O244" s="217" t="s">
        <v>37</v>
      </c>
      <c r="P244" s="218"/>
      <c r="Q244" s="219"/>
    </row>
    <row r="245" spans="1:17" ht="100.15" hidden="1" customHeight="1" thickBot="1" x14ac:dyDescent="0.3">
      <c r="A245" s="70">
        <v>45226</v>
      </c>
      <c r="B245" s="138" t="s">
        <v>110</v>
      </c>
      <c r="C245" s="190" t="s">
        <v>111</v>
      </c>
      <c r="D245" s="138" t="s">
        <v>43</v>
      </c>
      <c r="E245" s="138" t="s">
        <v>44</v>
      </c>
      <c r="F245" s="95" t="s">
        <v>1201</v>
      </c>
      <c r="G245" s="139" t="s">
        <v>192</v>
      </c>
      <c r="H245" s="193" t="s">
        <v>1202</v>
      </c>
      <c r="I245" s="213">
        <v>7</v>
      </c>
      <c r="J245" s="129" t="s">
        <v>1203</v>
      </c>
      <c r="K245" s="191" t="s">
        <v>399</v>
      </c>
      <c r="L245" s="130" t="e">
        <f>Tareas[[#This Row],[COMPLETADO]]/Tareas[[#This Row],[DURACIÓN ESTANDAR]]</f>
        <v>#VALUE!</v>
      </c>
      <c r="M245" s="192">
        <f>WORKDAY.INTL(Tareas[[#This Row],[FECHA DE INICIO]],Tareas[[#This Row],[DURACIÓN ESTANDAR]]-1,11,nFechaDF)</f>
        <v>45233</v>
      </c>
      <c r="N245" s="129" t="s">
        <v>1204</v>
      </c>
      <c r="O245" s="217" t="s">
        <v>37</v>
      </c>
      <c r="P245" s="218"/>
      <c r="Q245" s="219"/>
    </row>
    <row r="246" spans="1:17" ht="100.15" customHeight="1" thickBot="1" x14ac:dyDescent="0.3">
      <c r="A246" s="70">
        <v>45229</v>
      </c>
      <c r="B246" s="138" t="s">
        <v>527</v>
      </c>
      <c r="C246" s="190" t="s">
        <v>713</v>
      </c>
      <c r="D246" s="138" t="s">
        <v>43</v>
      </c>
      <c r="E246" s="138" t="s">
        <v>44</v>
      </c>
      <c r="F246" s="95" t="s">
        <v>1205</v>
      </c>
      <c r="G246" s="139" t="s">
        <v>82</v>
      </c>
      <c r="H246" s="214" t="s">
        <v>1206</v>
      </c>
      <c r="I246" s="213">
        <v>2</v>
      </c>
      <c r="J246" s="129" t="s">
        <v>1139</v>
      </c>
      <c r="K246" s="191">
        <v>2</v>
      </c>
      <c r="L246" s="130">
        <f>Tareas[[#This Row],[COMPLETADO]]/Tareas[[#This Row],[DURACIÓN ESTANDAR]]</f>
        <v>1</v>
      </c>
      <c r="M246" s="192">
        <f>WORKDAY.INTL(Tareas[[#This Row],[FECHA DE INICIO]],Tareas[[#This Row],[DURACIÓN ESTANDAR]]-1,11,nFechaDF)</f>
        <v>45230</v>
      </c>
      <c r="N246" s="129" t="s">
        <v>1207</v>
      </c>
      <c r="O246" s="217" t="s">
        <v>37</v>
      </c>
      <c r="P246" s="218"/>
      <c r="Q246" s="219"/>
    </row>
    <row r="247" spans="1:17" ht="100.15" hidden="1" customHeight="1" thickBot="1" x14ac:dyDescent="0.3">
      <c r="A247" s="70">
        <v>45230</v>
      </c>
      <c r="B247" s="138" t="s">
        <v>1208</v>
      </c>
      <c r="C247" s="190" t="s">
        <v>1081</v>
      </c>
      <c r="D247" s="138" t="s">
        <v>43</v>
      </c>
      <c r="E247" s="138" t="s">
        <v>44</v>
      </c>
      <c r="F247" s="95" t="s">
        <v>1209</v>
      </c>
      <c r="G247" s="139" t="s">
        <v>105</v>
      </c>
      <c r="H247" s="214" t="s">
        <v>1210</v>
      </c>
      <c r="I247" s="213">
        <v>3</v>
      </c>
      <c r="J247" s="129" t="s">
        <v>1211</v>
      </c>
      <c r="K247" s="191">
        <v>2</v>
      </c>
      <c r="L247" s="130">
        <f>Tareas[[#This Row],[COMPLETADO]]/Tareas[[#This Row],[DURACIÓN ESTANDAR]]</f>
        <v>0.66666666666666663</v>
      </c>
      <c r="M247" s="192">
        <f>WORKDAY.INTL(Tareas[[#This Row],[FECHA DE INICIO]],Tareas[[#This Row],[DURACIÓN ESTANDAR]]-1,11,nFechaDF)</f>
        <v>45232</v>
      </c>
      <c r="N247" s="129" t="s">
        <v>1111</v>
      </c>
      <c r="O247" s="217" t="s">
        <v>37</v>
      </c>
      <c r="P247" s="218"/>
      <c r="Q247" s="219"/>
    </row>
    <row r="248" spans="1:17" ht="100.15" hidden="1" customHeight="1" thickBot="1" x14ac:dyDescent="0.3">
      <c r="A248" s="70">
        <v>45230</v>
      </c>
      <c r="B248" s="138" t="s">
        <v>1212</v>
      </c>
      <c r="C248" s="190" t="s">
        <v>1213</v>
      </c>
      <c r="D248" s="138" t="s">
        <v>43</v>
      </c>
      <c r="E248" s="138" t="s">
        <v>44</v>
      </c>
      <c r="F248" s="95" t="s">
        <v>1214</v>
      </c>
      <c r="G248" s="139" t="s">
        <v>76</v>
      </c>
      <c r="H248" s="214" t="s">
        <v>1215</v>
      </c>
      <c r="I248" s="213">
        <v>1</v>
      </c>
      <c r="J248" s="129" t="s">
        <v>1216</v>
      </c>
      <c r="K248" s="191">
        <v>1</v>
      </c>
      <c r="L248" s="130">
        <f>Tareas[[#This Row],[COMPLETADO]]/Tareas[[#This Row],[DURACIÓN ESTANDAR]]</f>
        <v>1</v>
      </c>
      <c r="M248" s="192">
        <f>WORKDAY.INTL(Tareas[[#This Row],[FECHA DE INICIO]],Tareas[[#This Row],[DURACIÓN ESTANDAR]]-1,11,nFechaDF)</f>
        <v>45230</v>
      </c>
      <c r="N248" s="129" t="s">
        <v>1217</v>
      </c>
      <c r="O248" s="217" t="s">
        <v>37</v>
      </c>
      <c r="P248" s="218"/>
      <c r="Q248" s="219"/>
    </row>
    <row r="249" spans="1:17" ht="100.15" hidden="1" customHeight="1" thickBot="1" x14ac:dyDescent="0.3">
      <c r="A249" s="70">
        <v>45239</v>
      </c>
      <c r="B249" s="138" t="s">
        <v>73</v>
      </c>
      <c r="C249" s="190" t="s">
        <v>1154</v>
      </c>
      <c r="D249" s="138" t="s">
        <v>43</v>
      </c>
      <c r="E249" s="138" t="s">
        <v>44</v>
      </c>
      <c r="F249" s="95" t="s">
        <v>1218</v>
      </c>
      <c r="G249" s="139" t="s">
        <v>109</v>
      </c>
      <c r="H249" s="214" t="s">
        <v>1219</v>
      </c>
      <c r="I249" s="213">
        <v>2</v>
      </c>
      <c r="J249" s="129" t="s">
        <v>1220</v>
      </c>
      <c r="K249" s="191">
        <v>1</v>
      </c>
      <c r="L249" s="130">
        <f>Tareas[[#This Row],[COMPLETADO]]/Tareas[[#This Row],[DURACIÓN ESTANDAR]]</f>
        <v>0.5</v>
      </c>
      <c r="M249" s="192">
        <f>WORKDAY.INTL(Tareas[[#This Row],[FECHA DE INICIO]],Tareas[[#This Row],[DURACIÓN ESTANDAR]]-1,11,nFechaDF)</f>
        <v>45240</v>
      </c>
      <c r="N249" s="196" t="s">
        <v>1221</v>
      </c>
      <c r="O249" s="217" t="s">
        <v>37</v>
      </c>
      <c r="P249" s="218"/>
      <c r="Q249" s="219"/>
    </row>
    <row r="250" spans="1:17" ht="100.15" hidden="1" customHeight="1" thickBot="1" x14ac:dyDescent="0.3">
      <c r="A250" s="70">
        <v>45231</v>
      </c>
      <c r="B250" s="138" t="s">
        <v>102</v>
      </c>
      <c r="C250" s="190" t="s">
        <v>633</v>
      </c>
      <c r="D250" s="138" t="s">
        <v>55</v>
      </c>
      <c r="E250" s="138" t="s">
        <v>31</v>
      </c>
      <c r="F250" s="95" t="s">
        <v>1222</v>
      </c>
      <c r="G250" s="139" t="s">
        <v>33</v>
      </c>
      <c r="H250" s="199" t="s">
        <v>1223</v>
      </c>
      <c r="I250" s="213">
        <v>1</v>
      </c>
      <c r="J250" s="129" t="s">
        <v>1224</v>
      </c>
      <c r="K250" s="191">
        <v>1</v>
      </c>
      <c r="L250" s="130">
        <f>Tareas[[#This Row],[COMPLETADO]]/Tareas[[#This Row],[DURACIÓN ESTANDAR]]</f>
        <v>1</v>
      </c>
      <c r="M250" s="192">
        <f>WORKDAY.INTL(Tareas[[#This Row],[FECHA DE INICIO]],Tareas[[#This Row],[DURACIÓN ESTANDAR]]-1,11,nFechaDF)</f>
        <v>45231</v>
      </c>
      <c r="N250" s="129" t="s">
        <v>1225</v>
      </c>
      <c r="O250" s="217" t="s">
        <v>37</v>
      </c>
      <c r="P250" s="218"/>
      <c r="Q250" s="219"/>
    </row>
    <row r="251" spans="1:17" ht="100.15" hidden="1" customHeight="1" thickBot="1" x14ac:dyDescent="0.3">
      <c r="A251" s="70">
        <v>45241</v>
      </c>
      <c r="B251" s="138" t="s">
        <v>53</v>
      </c>
      <c r="C251" s="190" t="s">
        <v>680</v>
      </c>
      <c r="D251" s="138" t="s">
        <v>43</v>
      </c>
      <c r="E251" s="138" t="s">
        <v>31</v>
      </c>
      <c r="F251" s="95" t="s">
        <v>1226</v>
      </c>
      <c r="G251" s="139" t="s">
        <v>206</v>
      </c>
      <c r="H251" s="214" t="s">
        <v>1227</v>
      </c>
      <c r="I251" s="213">
        <v>4</v>
      </c>
      <c r="J251" s="129" t="s">
        <v>1228</v>
      </c>
      <c r="K251" s="194">
        <v>4</v>
      </c>
      <c r="L251" s="125">
        <f>Tareas[[#This Row],[COMPLETADO]]/Tareas[[#This Row],[DURACIÓN ESTANDAR]]</f>
        <v>1</v>
      </c>
      <c r="M251" s="195">
        <f>WORKDAY.INTL(Tareas[[#This Row],[FECHA DE INICIO]],Tareas[[#This Row],[DURACIÓN ESTANDAR]]-1,11,nFechaDF)</f>
        <v>45246</v>
      </c>
      <c r="N251" s="129" t="s">
        <v>1229</v>
      </c>
      <c r="O251" s="217" t="s">
        <v>37</v>
      </c>
      <c r="P251" s="218"/>
      <c r="Q251" s="219"/>
    </row>
    <row r="252" spans="1:17" ht="100.15" hidden="1" customHeight="1" thickBot="1" x14ac:dyDescent="0.3">
      <c r="A252" s="70">
        <v>45233</v>
      </c>
      <c r="B252" s="138" t="s">
        <v>655</v>
      </c>
      <c r="C252" s="190" t="s">
        <v>1230</v>
      </c>
      <c r="D252" s="138" t="s">
        <v>55</v>
      </c>
      <c r="E252" s="138" t="s">
        <v>31</v>
      </c>
      <c r="F252" s="95" t="s">
        <v>1231</v>
      </c>
      <c r="G252" s="139" t="s">
        <v>97</v>
      </c>
      <c r="H252" s="214" t="s">
        <v>1232</v>
      </c>
      <c r="I252" s="213">
        <v>1</v>
      </c>
      <c r="J252" s="129" t="s">
        <v>1233</v>
      </c>
      <c r="K252" s="191">
        <v>1</v>
      </c>
      <c r="L252" s="130">
        <f>Tareas[[#This Row],[COMPLETADO]]/Tareas[[#This Row],[DURACIÓN ESTANDAR]]</f>
        <v>1</v>
      </c>
      <c r="M252" s="192">
        <f>WORKDAY.INTL(Tareas[[#This Row],[FECHA DE INICIO]],Tareas[[#This Row],[DURACIÓN ESTANDAR]]-1,11,nFechaDF)</f>
        <v>45233</v>
      </c>
      <c r="N252" s="129" t="s">
        <v>1234</v>
      </c>
      <c r="O252" s="217" t="s">
        <v>37</v>
      </c>
      <c r="P252" s="218"/>
      <c r="Q252" s="219"/>
    </row>
    <row r="253" spans="1:17" ht="100.15" hidden="1" customHeight="1" thickBot="1" x14ac:dyDescent="0.3">
      <c r="A253" s="70">
        <v>45237</v>
      </c>
      <c r="B253" s="138" t="s">
        <v>283</v>
      </c>
      <c r="C253" s="190" t="s">
        <v>1235</v>
      </c>
      <c r="D253" s="138" t="s">
        <v>30</v>
      </c>
      <c r="E253" s="138" t="s">
        <v>44</v>
      </c>
      <c r="F253" s="39" t="s">
        <v>1236</v>
      </c>
      <c r="G253" s="139" t="s">
        <v>144</v>
      </c>
      <c r="H253" s="214" t="s">
        <v>1237</v>
      </c>
      <c r="I253" s="213">
        <v>15</v>
      </c>
      <c r="J253" s="129" t="s">
        <v>1238</v>
      </c>
      <c r="K253" s="191">
        <v>15</v>
      </c>
      <c r="L253" s="53">
        <f>Tareas[[#This Row],[COMPLETADO]]/Tareas[[#This Row],[DURACIÓN ESTANDAR]]</f>
        <v>1</v>
      </c>
      <c r="M253" s="192">
        <f>WORKDAY.INTL(Tareas[[#This Row],[FECHA DE INICIO]],Tareas[[#This Row],[DURACIÓN ESTANDAR]]-1,11,nFechaDF)</f>
        <v>45254</v>
      </c>
      <c r="N253" s="129" t="s">
        <v>1239</v>
      </c>
      <c r="O253" s="217" t="s">
        <v>37</v>
      </c>
      <c r="P253" s="218"/>
      <c r="Q253" s="219"/>
    </row>
    <row r="254" spans="1:17" ht="100.15" hidden="1" customHeight="1" thickBot="1" x14ac:dyDescent="0.3">
      <c r="A254" s="70">
        <v>45245</v>
      </c>
      <c r="B254" s="138" t="s">
        <v>110</v>
      </c>
      <c r="C254" s="190" t="s">
        <v>111</v>
      </c>
      <c r="D254" s="138" t="s">
        <v>43</v>
      </c>
      <c r="E254" s="138" t="s">
        <v>31</v>
      </c>
      <c r="F254" s="95" t="s">
        <v>1240</v>
      </c>
      <c r="G254" s="139" t="s">
        <v>57</v>
      </c>
      <c r="H254" s="214" t="s">
        <v>1241</v>
      </c>
      <c r="I254" s="213">
        <v>3</v>
      </c>
      <c r="J254" s="129" t="s">
        <v>1242</v>
      </c>
      <c r="K254" s="191">
        <v>8</v>
      </c>
      <c r="L254" s="130">
        <f>Tareas[[#This Row],[COMPLETADO]]/Tareas[[#This Row],[DURACIÓN ESTANDAR]]</f>
        <v>2.6666666666666665</v>
      </c>
      <c r="M254" s="192">
        <f>WORKDAY.INTL(Tareas[[#This Row],[FECHA DE INICIO]],Tareas[[#This Row],[DURACIÓN ESTANDAR]]-1,11,nFechaDF)</f>
        <v>45247</v>
      </c>
      <c r="N254" s="129" t="s">
        <v>1243</v>
      </c>
      <c r="O254" s="217" t="s">
        <v>37</v>
      </c>
      <c r="P254" s="218"/>
      <c r="Q254" s="219"/>
    </row>
    <row r="255" spans="1:17" ht="100.15" hidden="1" customHeight="1" thickBot="1" x14ac:dyDescent="0.3">
      <c r="A255" s="70">
        <v>45245</v>
      </c>
      <c r="B255" s="138" t="s">
        <v>110</v>
      </c>
      <c r="C255" s="190" t="s">
        <v>111</v>
      </c>
      <c r="D255" s="138" t="s">
        <v>43</v>
      </c>
      <c r="E255" s="138" t="s">
        <v>44</v>
      </c>
      <c r="F255" s="95" t="s">
        <v>1244</v>
      </c>
      <c r="G255" s="139" t="s">
        <v>185</v>
      </c>
      <c r="H255" s="214" t="s">
        <v>1245</v>
      </c>
      <c r="I255" s="213">
        <v>4</v>
      </c>
      <c r="J255" s="129" t="s">
        <v>1246</v>
      </c>
      <c r="K255" s="191">
        <v>8</v>
      </c>
      <c r="L255" s="130">
        <f>Tareas[[#This Row],[COMPLETADO]]/Tareas[[#This Row],[DURACIÓN ESTANDAR]]</f>
        <v>2</v>
      </c>
      <c r="M255" s="192">
        <f>WORKDAY.INTL(Tareas[[#This Row],[FECHA DE INICIO]],Tareas[[#This Row],[DURACIÓN ESTANDAR]]-1,11,nFechaDF)</f>
        <v>45248</v>
      </c>
      <c r="N255" s="129" t="s">
        <v>1247</v>
      </c>
      <c r="O255" s="217" t="s">
        <v>37</v>
      </c>
      <c r="P255" s="218"/>
      <c r="Q255" s="219"/>
    </row>
    <row r="256" spans="1:17" ht="100.15" hidden="1" customHeight="1" thickBot="1" x14ac:dyDescent="0.3">
      <c r="A256" s="70">
        <v>45246</v>
      </c>
      <c r="B256" s="138" t="s">
        <v>1248</v>
      </c>
      <c r="C256" s="204" t="s">
        <v>1249</v>
      </c>
      <c r="D256" s="202" t="s">
        <v>55</v>
      </c>
      <c r="E256" s="138" t="s">
        <v>31</v>
      </c>
      <c r="F256" s="95" t="s">
        <v>1250</v>
      </c>
      <c r="G256" s="139" t="s">
        <v>195</v>
      </c>
      <c r="H256" s="214" t="s">
        <v>1251</v>
      </c>
      <c r="I256" s="213">
        <v>1</v>
      </c>
      <c r="J256" s="129" t="s">
        <v>1252</v>
      </c>
      <c r="K256" s="191">
        <v>1</v>
      </c>
      <c r="L256" s="130">
        <f>Tareas[[#This Row],[COMPLETADO]]/Tareas[[#This Row],[DURACIÓN ESTANDAR]]</f>
        <v>1</v>
      </c>
      <c r="M256" s="192">
        <f>WORKDAY.INTL(Tareas[[#This Row],[FECHA DE INICIO]],Tareas[[#This Row],[DURACIÓN ESTANDAR]]-1,11,nFechaDF)</f>
        <v>45246</v>
      </c>
      <c r="N256" s="129" t="s">
        <v>1253</v>
      </c>
      <c r="O256" s="217" t="s">
        <v>37</v>
      </c>
      <c r="P256" s="218"/>
      <c r="Q256" s="219"/>
    </row>
    <row r="257" spans="1:17" ht="100.15" hidden="1" customHeight="1" thickBot="1" x14ac:dyDescent="0.3">
      <c r="A257" s="127">
        <v>45246</v>
      </c>
      <c r="B257" s="202" t="s">
        <v>1254</v>
      </c>
      <c r="C257" s="203" t="s">
        <v>1255</v>
      </c>
      <c r="D257" s="138" t="s">
        <v>55</v>
      </c>
      <c r="E257" s="138" t="s">
        <v>44</v>
      </c>
      <c r="F257" s="95" t="s">
        <v>1256</v>
      </c>
      <c r="G257" s="139" t="s">
        <v>199</v>
      </c>
      <c r="H257" s="215" t="s">
        <v>1257</v>
      </c>
      <c r="I257" s="213">
        <v>2</v>
      </c>
      <c r="J257" s="129" t="s">
        <v>1258</v>
      </c>
      <c r="K257" s="191">
        <v>2</v>
      </c>
      <c r="L257" s="130">
        <f>Tareas[[#This Row],[COMPLETADO]]/Tareas[[#This Row],[DURACIÓN ESTANDAR]]</f>
        <v>1</v>
      </c>
      <c r="M257" s="192">
        <f>WORKDAY.INTL(Tareas[[#This Row],[FECHA DE INICIO]],Tareas[[#This Row],[DURACIÓN ESTANDAR]]-1,11,nFechaDF)</f>
        <v>45247</v>
      </c>
      <c r="N257" s="129" t="s">
        <v>1259</v>
      </c>
      <c r="O257" s="217" t="s">
        <v>37</v>
      </c>
      <c r="P257" s="218"/>
      <c r="Q257" s="219"/>
    </row>
    <row r="258" spans="1:17" ht="100.15" hidden="1" customHeight="1" thickBot="1" x14ac:dyDescent="0.3">
      <c r="A258" s="127">
        <v>45247</v>
      </c>
      <c r="B258" s="202" t="s">
        <v>804</v>
      </c>
      <c r="C258" s="190" t="s">
        <v>1260</v>
      </c>
      <c r="D258" s="138" t="s">
        <v>55</v>
      </c>
      <c r="E258" s="138" t="s">
        <v>44</v>
      </c>
      <c r="F258" s="95" t="s">
        <v>1261</v>
      </c>
      <c r="G258" s="139" t="s">
        <v>105</v>
      </c>
      <c r="H258" s="214" t="s">
        <v>1262</v>
      </c>
      <c r="I258" s="213">
        <v>1</v>
      </c>
      <c r="J258" s="129" t="s">
        <v>1263</v>
      </c>
      <c r="K258" s="191">
        <v>1</v>
      </c>
      <c r="L258" s="130">
        <f>Tareas[[#This Row],[COMPLETADO]]/Tareas[[#This Row],[DURACIÓN ESTANDAR]]</f>
        <v>1</v>
      </c>
      <c r="M258" s="192">
        <f>WORKDAY.INTL(Tareas[[#This Row],[FECHA DE INICIO]],Tareas[[#This Row],[DURACIÓN ESTANDAR]]-1,11,nFechaDF)</f>
        <v>45247</v>
      </c>
      <c r="N258" s="129" t="s">
        <v>1264</v>
      </c>
      <c r="O258" s="217" t="s">
        <v>37</v>
      </c>
      <c r="P258" s="218"/>
      <c r="Q258" s="219"/>
    </row>
    <row r="259" spans="1:17" ht="100.15" hidden="1" customHeight="1" thickBot="1" x14ac:dyDescent="0.3">
      <c r="A259" s="127">
        <v>45247</v>
      </c>
      <c r="B259" s="202" t="s">
        <v>1265</v>
      </c>
      <c r="C259" s="190" t="s">
        <v>193</v>
      </c>
      <c r="D259" s="138" t="s">
        <v>55</v>
      </c>
      <c r="E259" s="138" t="s">
        <v>31</v>
      </c>
      <c r="F259" s="95" t="s">
        <v>1266</v>
      </c>
      <c r="G259" s="139" t="s">
        <v>195</v>
      </c>
      <c r="H259" s="216" t="s">
        <v>1267</v>
      </c>
      <c r="I259" s="213">
        <v>5</v>
      </c>
      <c r="J259" s="129" t="s">
        <v>1268</v>
      </c>
      <c r="K259" s="191">
        <v>5</v>
      </c>
      <c r="L259" s="130">
        <f>Tareas[[#This Row],[COMPLETADO]]/Tareas[[#This Row],[DURACIÓN ESTANDAR]]</f>
        <v>1</v>
      </c>
      <c r="M259" s="192">
        <f>WORKDAY.INTL(Tareas[[#This Row],[FECHA DE INICIO]],Tareas[[#This Row],[DURACIÓN ESTANDAR]]-1,11,nFechaDF)</f>
        <v>45252</v>
      </c>
      <c r="N259" s="129" t="s">
        <v>1269</v>
      </c>
      <c r="O259" s="217" t="s">
        <v>37</v>
      </c>
      <c r="P259" s="218"/>
      <c r="Q259" s="219"/>
    </row>
    <row r="260" spans="1:17" ht="100.15" hidden="1" customHeight="1" thickBot="1" x14ac:dyDescent="0.3">
      <c r="A260" s="127">
        <v>45247</v>
      </c>
      <c r="B260" s="202" t="s">
        <v>1265</v>
      </c>
      <c r="C260" s="190" t="s">
        <v>193</v>
      </c>
      <c r="D260" s="138" t="s">
        <v>55</v>
      </c>
      <c r="E260" s="138" t="s">
        <v>31</v>
      </c>
      <c r="F260" s="95" t="s">
        <v>1270</v>
      </c>
      <c r="G260" s="139" t="s">
        <v>57</v>
      </c>
      <c r="H260" s="200" t="s">
        <v>1271</v>
      </c>
      <c r="I260" s="213">
        <v>5</v>
      </c>
      <c r="J260" s="129" t="s">
        <v>1272</v>
      </c>
      <c r="K260" s="191">
        <v>5</v>
      </c>
      <c r="L260" s="130">
        <f>Tareas[[#This Row],[COMPLETADO]]/Tareas[[#This Row],[DURACIÓN ESTANDAR]]</f>
        <v>1</v>
      </c>
      <c r="M260" s="192">
        <f>WORKDAY.INTL(Tareas[[#This Row],[FECHA DE INICIO]],Tareas[[#This Row],[DURACIÓN ESTANDAR]]-1,11,nFechaDF)</f>
        <v>45252</v>
      </c>
      <c r="N260" s="129" t="s">
        <v>1273</v>
      </c>
      <c r="O260" s="217" t="s">
        <v>37</v>
      </c>
      <c r="P260" s="218"/>
      <c r="Q260" s="219"/>
    </row>
    <row r="261" spans="1:17" ht="100.15" hidden="1" customHeight="1" thickBot="1" x14ac:dyDescent="0.3">
      <c r="A261" s="127">
        <v>45248</v>
      </c>
      <c r="B261" s="202" t="s">
        <v>1274</v>
      </c>
      <c r="C261" s="190" t="s">
        <v>1131</v>
      </c>
      <c r="D261" s="138" t="s">
        <v>43</v>
      </c>
      <c r="E261" s="138" t="s">
        <v>44</v>
      </c>
      <c r="F261" s="95" t="s">
        <v>1275</v>
      </c>
      <c r="G261" s="139" t="s">
        <v>105</v>
      </c>
      <c r="H261" s="214" t="s">
        <v>1276</v>
      </c>
      <c r="I261" s="213">
        <v>4</v>
      </c>
      <c r="J261" s="129" t="s">
        <v>1277</v>
      </c>
      <c r="K261" s="191">
        <v>3</v>
      </c>
      <c r="L261" s="130">
        <f>Tareas[[#This Row],[COMPLETADO]]/Tareas[[#This Row],[DURACIÓN ESTANDAR]]</f>
        <v>0.75</v>
      </c>
      <c r="M261" s="192">
        <f>WORKDAY.INTL(Tareas[[#This Row],[FECHA DE INICIO]],Tareas[[#This Row],[DURACIÓN ESTANDAR]]-1,11,nFechaDF)</f>
        <v>45252</v>
      </c>
      <c r="N261" s="129" t="s">
        <v>1278</v>
      </c>
      <c r="O261" s="217" t="s">
        <v>37</v>
      </c>
      <c r="P261" s="218"/>
      <c r="Q261" s="219"/>
    </row>
    <row r="262" spans="1:17" ht="100.15" customHeight="1" thickBot="1" x14ac:dyDescent="0.3">
      <c r="A262" s="127">
        <v>45250</v>
      </c>
      <c r="B262" s="202" t="s">
        <v>527</v>
      </c>
      <c r="C262" s="190" t="s">
        <v>1105</v>
      </c>
      <c r="D262" s="138" t="s">
        <v>43</v>
      </c>
      <c r="E262" s="138" t="s">
        <v>44</v>
      </c>
      <c r="F262" s="95" t="s">
        <v>1279</v>
      </c>
      <c r="G262" s="139" t="s">
        <v>82</v>
      </c>
      <c r="H262" s="214" t="s">
        <v>1280</v>
      </c>
      <c r="I262" s="213">
        <v>1</v>
      </c>
      <c r="J262" s="129" t="s">
        <v>1277</v>
      </c>
      <c r="K262" s="191">
        <v>1</v>
      </c>
      <c r="L262" s="130">
        <f>Tareas[[#This Row],[COMPLETADO]]/Tareas[[#This Row],[DURACIÓN ESTANDAR]]</f>
        <v>1</v>
      </c>
      <c r="M262" s="192">
        <f>WORKDAY.INTL(Tareas[[#This Row],[FECHA DE INICIO]],Tareas[[#This Row],[DURACIÓN ESTANDAR]]-1,11,nFechaDF)</f>
        <v>45250</v>
      </c>
      <c r="N262" s="129" t="s">
        <v>1281</v>
      </c>
      <c r="O262" s="217" t="s">
        <v>37</v>
      </c>
      <c r="P262" s="218"/>
      <c r="Q262" s="219"/>
    </row>
    <row r="263" spans="1:17" ht="100.15" customHeight="1" thickBot="1" x14ac:dyDescent="0.3">
      <c r="A263" s="127">
        <v>45251</v>
      </c>
      <c r="B263" s="202" t="s">
        <v>527</v>
      </c>
      <c r="C263" s="190" t="s">
        <v>1116</v>
      </c>
      <c r="D263" s="138" t="s">
        <v>55</v>
      </c>
      <c r="E263" s="138" t="s">
        <v>44</v>
      </c>
      <c r="F263" s="95" t="s">
        <v>1282</v>
      </c>
      <c r="G263" s="139" t="s">
        <v>82</v>
      </c>
      <c r="H263" s="214" t="s">
        <v>1283</v>
      </c>
      <c r="I263" s="213">
        <v>1</v>
      </c>
      <c r="J263" s="129" t="s">
        <v>1284</v>
      </c>
      <c r="K263" s="191">
        <v>1</v>
      </c>
      <c r="L263" s="130">
        <f>Tareas[[#This Row],[COMPLETADO]]/Tareas[[#This Row],[DURACIÓN ESTANDAR]]</f>
        <v>1</v>
      </c>
      <c r="M263" s="192">
        <f>WORKDAY.INTL(Tareas[[#This Row],[FECHA DE INICIO]],Tareas[[#This Row],[DURACIÓN ESTANDAR]]-1,11,nFechaDF)</f>
        <v>45251</v>
      </c>
      <c r="N263" s="129" t="s">
        <v>1285</v>
      </c>
      <c r="O263" s="217" t="s">
        <v>37</v>
      </c>
      <c r="P263" s="218"/>
      <c r="Q263" s="219"/>
    </row>
    <row r="264" spans="1:17" ht="100.15" hidden="1" customHeight="1" thickBot="1" x14ac:dyDescent="0.3">
      <c r="A264" s="127">
        <v>45252</v>
      </c>
      <c r="B264" s="202" t="s">
        <v>1286</v>
      </c>
      <c r="C264" s="190" t="s">
        <v>193</v>
      </c>
      <c r="D264" s="138" t="s">
        <v>55</v>
      </c>
      <c r="E264" s="138" t="s">
        <v>31</v>
      </c>
      <c r="F264" s="95" t="s">
        <v>1287</v>
      </c>
      <c r="G264" s="139" t="s">
        <v>57</v>
      </c>
      <c r="H264" s="214" t="s">
        <v>1288</v>
      </c>
      <c r="I264" s="213">
        <v>2</v>
      </c>
      <c r="J264" s="129" t="s">
        <v>1263</v>
      </c>
      <c r="K264" s="191">
        <v>2</v>
      </c>
      <c r="L264" s="130">
        <f>Tareas[[#This Row],[COMPLETADO]]/Tareas[[#This Row],[DURACIÓN ESTANDAR]]</f>
        <v>1</v>
      </c>
      <c r="M264" s="192">
        <f>WORKDAY.INTL(Tareas[[#This Row],[FECHA DE INICIO]],Tareas[[#This Row],[DURACIÓN ESTANDAR]]-1,11,nFechaDF)</f>
        <v>45253</v>
      </c>
      <c r="N264" s="129" t="s">
        <v>1289</v>
      </c>
      <c r="O264" s="217" t="s">
        <v>37</v>
      </c>
      <c r="P264" s="218"/>
      <c r="Q264" s="219"/>
    </row>
    <row r="265" spans="1:17" ht="100.15" hidden="1" customHeight="1" thickBot="1" x14ac:dyDescent="0.3">
      <c r="A265" s="127">
        <v>45252</v>
      </c>
      <c r="B265" s="186" t="s">
        <v>1290</v>
      </c>
      <c r="C265" s="24" t="s">
        <v>88</v>
      </c>
      <c r="D265" s="24" t="s">
        <v>993</v>
      </c>
      <c r="E265" s="24" t="s">
        <v>44</v>
      </c>
      <c r="F265" s="94" t="s">
        <v>1291</v>
      </c>
      <c r="G265" s="139" t="s">
        <v>105</v>
      </c>
      <c r="H265" s="160" t="s">
        <v>1292</v>
      </c>
      <c r="I265" s="117">
        <v>3</v>
      </c>
      <c r="J265" s="118" t="s">
        <v>1293</v>
      </c>
      <c r="K265" s="191">
        <v>2</v>
      </c>
      <c r="L265" s="130">
        <f>Tareas[[#This Row],[COMPLETADO]]/Tareas[[#This Row],[DURACIÓN ESTANDAR]]</f>
        <v>0.66666666666666663</v>
      </c>
      <c r="M265" s="192">
        <f>WORKDAY.INTL(Tareas[[#This Row],[FECHA DE INICIO]],Tareas[[#This Row],[DURACIÓN ESTANDAR]]-1,11,nFechaDF)</f>
        <v>45254</v>
      </c>
      <c r="N265" s="118" t="s">
        <v>1294</v>
      </c>
      <c r="O265" s="217" t="s">
        <v>37</v>
      </c>
      <c r="P265" s="218"/>
      <c r="Q265" s="219"/>
    </row>
    <row r="266" spans="1:17" ht="100.15" hidden="1" customHeight="1" thickBot="1" x14ac:dyDescent="0.3">
      <c r="A266" s="127">
        <v>45252</v>
      </c>
      <c r="B266" s="186" t="s">
        <v>102</v>
      </c>
      <c r="C266" s="24" t="s">
        <v>434</v>
      </c>
      <c r="D266" s="24" t="s">
        <v>993</v>
      </c>
      <c r="E266" s="24" t="s">
        <v>44</v>
      </c>
      <c r="F266" s="94" t="s">
        <v>1295</v>
      </c>
      <c r="G266" s="139" t="s">
        <v>33</v>
      </c>
      <c r="H266" s="160" t="s">
        <v>1296</v>
      </c>
      <c r="I266" s="117">
        <v>3</v>
      </c>
      <c r="J266" s="118" t="s">
        <v>1297</v>
      </c>
      <c r="K266" s="191">
        <v>1</v>
      </c>
      <c r="L266" s="130">
        <f>Tareas[[#This Row],[COMPLETADO]]/Tareas[[#This Row],[DURACIÓN ESTANDAR]]</f>
        <v>0.33333333333333331</v>
      </c>
      <c r="M266" s="192">
        <f>WORKDAY.INTL(Tareas[[#This Row],[FECHA DE INICIO]],Tareas[[#This Row],[DURACIÓN ESTANDAR]]-1,11,nFechaDF)</f>
        <v>45254</v>
      </c>
      <c r="N266" s="118" t="s">
        <v>1298</v>
      </c>
      <c r="O266" s="217" t="s">
        <v>37</v>
      </c>
      <c r="P266" s="218"/>
      <c r="Q266" s="219"/>
    </row>
    <row r="267" spans="1:17" ht="100.15" hidden="1" customHeight="1" thickBot="1" x14ac:dyDescent="0.3">
      <c r="A267" s="70">
        <v>45252</v>
      </c>
      <c r="B267" s="24" t="s">
        <v>1299</v>
      </c>
      <c r="C267" s="24" t="s">
        <v>1300</v>
      </c>
      <c r="D267" s="24" t="s">
        <v>55</v>
      </c>
      <c r="E267" s="24" t="s">
        <v>44</v>
      </c>
      <c r="F267" s="94" t="s">
        <v>1301</v>
      </c>
      <c r="G267" s="139" t="s">
        <v>33</v>
      </c>
      <c r="H267" s="160" t="s">
        <v>1302</v>
      </c>
      <c r="I267" s="117">
        <v>1</v>
      </c>
      <c r="J267" s="118" t="s">
        <v>1303</v>
      </c>
      <c r="K267" s="191">
        <v>1</v>
      </c>
      <c r="L267" s="130">
        <f>Tareas[[#This Row],[COMPLETADO]]/Tareas[[#This Row],[DURACIÓN ESTANDAR]]</f>
        <v>1</v>
      </c>
      <c r="M267" s="192">
        <f>WORKDAY.INTL(Tareas[[#This Row],[FECHA DE INICIO]],Tareas[[#This Row],[DURACIÓN ESTANDAR]]-1,11,nFechaDF)</f>
        <v>45252</v>
      </c>
      <c r="N267" s="118" t="s">
        <v>1304</v>
      </c>
      <c r="O267" s="217" t="s">
        <v>37</v>
      </c>
      <c r="P267" s="218"/>
      <c r="Q267" s="219"/>
    </row>
    <row r="268" spans="1:17" ht="100.15" hidden="1" customHeight="1" thickBot="1" x14ac:dyDescent="0.3">
      <c r="A268" s="70">
        <v>45257</v>
      </c>
      <c r="B268" s="24" t="s">
        <v>1286</v>
      </c>
      <c r="C268" s="24" t="s">
        <v>1305</v>
      </c>
      <c r="D268" s="24" t="s">
        <v>55</v>
      </c>
      <c r="E268" s="24" t="s">
        <v>44</v>
      </c>
      <c r="F268" s="94" t="s">
        <v>1306</v>
      </c>
      <c r="G268" s="139" t="s">
        <v>105</v>
      </c>
      <c r="H268" s="205" t="s">
        <v>1307</v>
      </c>
      <c r="I268" s="117">
        <v>3</v>
      </c>
      <c r="J268" s="118" t="s">
        <v>1263</v>
      </c>
      <c r="K268" s="191">
        <v>1</v>
      </c>
      <c r="L268" s="130">
        <f>Tareas[[#This Row],[COMPLETADO]]/Tareas[[#This Row],[DURACIÓN ESTANDAR]]</f>
        <v>0.33333333333333331</v>
      </c>
      <c r="M268" s="192">
        <f>WORKDAY.INTL(Tareas[[#This Row],[FECHA DE INICIO]],Tareas[[#This Row],[DURACIÓN ESTANDAR]]-1,11,nFechaDF)</f>
        <v>45259</v>
      </c>
      <c r="N268" s="118" t="s">
        <v>1308</v>
      </c>
      <c r="O268" s="217" t="s">
        <v>37</v>
      </c>
      <c r="P268" s="218"/>
      <c r="Q268" s="219"/>
    </row>
    <row r="269" spans="1:17" ht="100.15" hidden="1" customHeight="1" thickBot="1" x14ac:dyDescent="0.3">
      <c r="A269" s="70">
        <v>45259</v>
      </c>
      <c r="B269" s="24" t="s">
        <v>110</v>
      </c>
      <c r="C269" s="24" t="s">
        <v>111</v>
      </c>
      <c r="D269" s="24" t="s">
        <v>993</v>
      </c>
      <c r="E269" s="24" t="s">
        <v>44</v>
      </c>
      <c r="F269" s="94" t="s">
        <v>1309</v>
      </c>
      <c r="G269" s="139" t="s">
        <v>192</v>
      </c>
      <c r="H269" s="118" t="s">
        <v>1310</v>
      </c>
      <c r="I269" s="117">
        <v>6</v>
      </c>
      <c r="J269" s="118" t="s">
        <v>1311</v>
      </c>
      <c r="K269" s="191" t="s">
        <v>399</v>
      </c>
      <c r="L269" s="130" t="e">
        <f>Tareas[[#This Row],[COMPLETADO]]/Tareas[[#This Row],[DURACIÓN ESTANDAR]]</f>
        <v>#VALUE!</v>
      </c>
      <c r="M269" s="192">
        <f>WORKDAY.INTL(Tareas[[#This Row],[FECHA DE INICIO]],Tareas[[#This Row],[DURACIÓN ESTANDAR]]-1,11,nFechaDF)</f>
        <v>45265</v>
      </c>
      <c r="N269" s="207" t="s">
        <v>1312</v>
      </c>
      <c r="O269" s="217" t="s">
        <v>266</v>
      </c>
      <c r="P269" s="218" t="s">
        <v>266</v>
      </c>
      <c r="Q269" s="219" t="s">
        <v>266</v>
      </c>
    </row>
    <row r="270" spans="1:17" ht="100.15" hidden="1" customHeight="1" thickBot="1" x14ac:dyDescent="0.3">
      <c r="A270" s="70">
        <v>45259</v>
      </c>
      <c r="B270" s="24" t="s">
        <v>110</v>
      </c>
      <c r="C270" s="24" t="s">
        <v>111</v>
      </c>
      <c r="D270" s="24" t="s">
        <v>993</v>
      </c>
      <c r="E270" s="24" t="s">
        <v>44</v>
      </c>
      <c r="F270" s="94" t="s">
        <v>1313</v>
      </c>
      <c r="G270" s="139" t="s">
        <v>192</v>
      </c>
      <c r="H270" s="118" t="s">
        <v>1314</v>
      </c>
      <c r="I270" s="117">
        <v>6</v>
      </c>
      <c r="J270" s="118" t="s">
        <v>1311</v>
      </c>
      <c r="K270" s="191" t="s">
        <v>399</v>
      </c>
      <c r="L270" s="130" t="e">
        <f>Tareas[[#This Row],[COMPLETADO]]/Tareas[[#This Row],[DURACIÓN ESTANDAR]]</f>
        <v>#VALUE!</v>
      </c>
      <c r="M270" s="192">
        <f>WORKDAY.INTL(Tareas[[#This Row],[FECHA DE INICIO]],Tareas[[#This Row],[DURACIÓN ESTANDAR]]-1,11,nFechaDF)</f>
        <v>45265</v>
      </c>
      <c r="N270" s="207" t="s">
        <v>1315</v>
      </c>
      <c r="O270" s="217" t="s">
        <v>266</v>
      </c>
      <c r="P270" s="218" t="s">
        <v>266</v>
      </c>
      <c r="Q270" s="219" t="s">
        <v>266</v>
      </c>
    </row>
    <row r="271" spans="1:17" ht="100.15" hidden="1" customHeight="1" thickBot="1" x14ac:dyDescent="0.3">
      <c r="A271" s="70">
        <v>45260</v>
      </c>
      <c r="B271" s="24" t="s">
        <v>1316</v>
      </c>
      <c r="C271" s="24" t="s">
        <v>1317</v>
      </c>
      <c r="D271" s="24" t="s">
        <v>43</v>
      </c>
      <c r="E271" s="24" t="s">
        <v>44</v>
      </c>
      <c r="F271" s="94" t="s">
        <v>1318</v>
      </c>
      <c r="G271" s="139" t="s">
        <v>105</v>
      </c>
      <c r="H271" s="118" t="s">
        <v>1319</v>
      </c>
      <c r="I271" s="206" t="s">
        <v>399</v>
      </c>
      <c r="J271" s="118" t="s">
        <v>1320</v>
      </c>
      <c r="K271" s="191"/>
      <c r="L271" s="130" t="e">
        <f>Tareas[[#This Row],[COMPLETADO]]/Tareas[[#This Row],[DURACIÓN ESTANDAR]]</f>
        <v>#VALUE!</v>
      </c>
      <c r="M271" s="192" t="e">
        <f>WORKDAY.INTL(Tareas[[#This Row],[FECHA DE INICIO]],Tareas[[#This Row],[DURACIÓN ESTANDAR]]-1,11,nFechaDF)</f>
        <v>#VALUE!</v>
      </c>
      <c r="N271" s="118" t="s">
        <v>1321</v>
      </c>
      <c r="O271" s="217" t="s">
        <v>37</v>
      </c>
      <c r="P271" s="218"/>
      <c r="Q271" s="219"/>
    </row>
    <row r="272" spans="1:17" ht="100.15" hidden="1" customHeight="1" thickBot="1" x14ac:dyDescent="0.3">
      <c r="A272" s="70">
        <v>45266</v>
      </c>
      <c r="B272" s="24" t="s">
        <v>1322</v>
      </c>
      <c r="C272" s="24" t="s">
        <v>1323</v>
      </c>
      <c r="D272" s="24" t="s">
        <v>43</v>
      </c>
      <c r="E272" s="24" t="s">
        <v>44</v>
      </c>
      <c r="F272" s="94" t="s">
        <v>1324</v>
      </c>
      <c r="G272" s="139" t="s">
        <v>109</v>
      </c>
      <c r="H272" s="118" t="s">
        <v>1325</v>
      </c>
      <c r="I272" s="117">
        <v>3</v>
      </c>
      <c r="J272" s="118" t="s">
        <v>1326</v>
      </c>
      <c r="K272" s="191">
        <v>2</v>
      </c>
      <c r="L272" s="130">
        <f>Tareas[[#This Row],[COMPLETADO]]/Tareas[[#This Row],[DURACIÓN ESTANDAR]]</f>
        <v>0.66666666666666663</v>
      </c>
      <c r="M272" s="192">
        <f>WORKDAY.INTL(Tareas[[#This Row],[FECHA DE INICIO]],Tareas[[#This Row],[DURACIÓN ESTANDAR]]-1,11,nFechaDF)</f>
        <v>45269</v>
      </c>
      <c r="N272" s="118" t="s">
        <v>1327</v>
      </c>
      <c r="O272" s="217" t="s">
        <v>37</v>
      </c>
      <c r="P272" s="218"/>
      <c r="Q272" s="219"/>
    </row>
    <row r="273" spans="1:17" ht="100.15" hidden="1" customHeight="1" thickBot="1" x14ac:dyDescent="0.3">
      <c r="A273" s="70">
        <v>45271</v>
      </c>
      <c r="B273" s="24" t="s">
        <v>102</v>
      </c>
      <c r="C273" s="24" t="s">
        <v>434</v>
      </c>
      <c r="D273" s="24" t="s">
        <v>43</v>
      </c>
      <c r="E273" s="24" t="s">
        <v>44</v>
      </c>
      <c r="F273" s="94" t="s">
        <v>1328</v>
      </c>
      <c r="G273" s="139" t="s">
        <v>109</v>
      </c>
      <c r="H273" s="118" t="s">
        <v>1329</v>
      </c>
      <c r="I273" s="117">
        <v>3</v>
      </c>
      <c r="J273" s="118" t="s">
        <v>1330</v>
      </c>
      <c r="K273" s="191">
        <v>2</v>
      </c>
      <c r="L273" s="130">
        <f>Tareas[[#This Row],[COMPLETADO]]/Tareas[[#This Row],[DURACIÓN ESTANDAR]]</f>
        <v>0.66666666666666663</v>
      </c>
      <c r="M273" s="192">
        <f>WORKDAY.INTL(Tareas[[#This Row],[FECHA DE INICIO]],Tareas[[#This Row],[DURACIÓN ESTANDAR]]-1,11,nFechaDF)</f>
        <v>45273</v>
      </c>
      <c r="N273" s="135" t="s">
        <v>1331</v>
      </c>
      <c r="O273" s="218" t="s">
        <v>37</v>
      </c>
      <c r="P273" s="218"/>
      <c r="Q273" s="219"/>
    </row>
    <row r="274" spans="1:17" ht="100.15" hidden="1" customHeight="1" thickBot="1" x14ac:dyDescent="0.3">
      <c r="A274" s="70">
        <v>45272</v>
      </c>
      <c r="B274" s="24" t="s">
        <v>1332</v>
      </c>
      <c r="C274" s="24" t="s">
        <v>1333</v>
      </c>
      <c r="D274" s="24" t="s">
        <v>43</v>
      </c>
      <c r="E274" s="24" t="s">
        <v>44</v>
      </c>
      <c r="F274" s="94" t="s">
        <v>1334</v>
      </c>
      <c r="G274" s="139" t="s">
        <v>109</v>
      </c>
      <c r="H274" s="118" t="s">
        <v>1335</v>
      </c>
      <c r="I274" s="213">
        <v>3</v>
      </c>
      <c r="J274" s="118" t="s">
        <v>1311</v>
      </c>
      <c r="K274" s="191" t="s">
        <v>399</v>
      </c>
      <c r="L274" s="130" t="e">
        <f>Tareas[[#This Row],[COMPLETADO]]/Tareas[[#This Row],[DURACIÓN ESTANDAR]]</f>
        <v>#VALUE!</v>
      </c>
      <c r="M274" s="192">
        <f>WORKDAY.INTL(Tareas[[#This Row],[FECHA DE INICIO]],Tareas[[#This Row],[DURACIÓN ESTANDAR]]-1,11,nFechaDF)</f>
        <v>45274</v>
      </c>
      <c r="N274" s="118" t="s">
        <v>1336</v>
      </c>
      <c r="O274" s="217"/>
      <c r="P274" s="218"/>
      <c r="Q274" s="219"/>
    </row>
    <row r="275" spans="1:17" ht="100.15" hidden="1" customHeight="1" thickBot="1" x14ac:dyDescent="0.3">
      <c r="A275" s="70">
        <v>45275</v>
      </c>
      <c r="B275" s="24" t="s">
        <v>53</v>
      </c>
      <c r="C275" s="24" t="s">
        <v>680</v>
      </c>
      <c r="D275" s="24" t="s">
        <v>43</v>
      </c>
      <c r="E275" s="24" t="s">
        <v>44</v>
      </c>
      <c r="F275" s="94" t="s">
        <v>1337</v>
      </c>
      <c r="G275" s="139" t="s">
        <v>57</v>
      </c>
      <c r="H275" s="118" t="s">
        <v>1338</v>
      </c>
      <c r="I275" s="117">
        <v>2</v>
      </c>
      <c r="J275" s="118" t="s">
        <v>1339</v>
      </c>
      <c r="K275" s="191">
        <v>1</v>
      </c>
      <c r="L275" s="130">
        <f>Tareas[[#This Row],[COMPLETADO]]/Tareas[[#This Row],[DURACIÓN ESTANDAR]]</f>
        <v>0.5</v>
      </c>
      <c r="M275" s="192">
        <f>WORKDAY.INTL(Tareas[[#This Row],[FECHA DE INICIO]],Tareas[[#This Row],[DURACIÓN ESTANDAR]]-1,11,nFechaDF)</f>
        <v>45276</v>
      </c>
      <c r="N275" s="118" t="s">
        <v>1340</v>
      </c>
      <c r="O275" s="217"/>
      <c r="P275" s="218"/>
      <c r="Q275" s="219"/>
    </row>
    <row r="276" spans="1:17" ht="100.15" hidden="1" customHeight="1" thickBot="1" x14ac:dyDescent="0.3">
      <c r="A276" s="70">
        <v>45279</v>
      </c>
      <c r="B276" s="24" t="s">
        <v>102</v>
      </c>
      <c r="C276" s="24" t="s">
        <v>1341</v>
      </c>
      <c r="D276" s="24" t="s">
        <v>43</v>
      </c>
      <c r="E276" s="24" t="s">
        <v>44</v>
      </c>
      <c r="F276" s="94" t="s">
        <v>1342</v>
      </c>
      <c r="G276" s="139" t="s">
        <v>105</v>
      </c>
      <c r="H276" s="118" t="s">
        <v>1343</v>
      </c>
      <c r="I276" s="117">
        <v>1</v>
      </c>
      <c r="J276" s="118" t="s">
        <v>1344</v>
      </c>
      <c r="K276" s="191">
        <v>1</v>
      </c>
      <c r="L276" s="130">
        <f>Tareas[[#This Row],[COMPLETADO]]/Tareas[[#This Row],[DURACIÓN ESTANDAR]]</f>
        <v>1</v>
      </c>
      <c r="M276" s="192">
        <f>WORKDAY.INTL(Tareas[[#This Row],[FECHA DE INICIO]],Tareas[[#This Row],[DURACIÓN ESTANDAR]]-1,11,nFechaDF)</f>
        <v>45279</v>
      </c>
      <c r="N276" s="118" t="s">
        <v>1345</v>
      </c>
      <c r="O276" s="217"/>
      <c r="P276" s="218"/>
      <c r="Q276" s="219"/>
    </row>
    <row r="277" spans="1:17" ht="100.15" hidden="1" customHeight="1" thickBot="1" x14ac:dyDescent="0.3">
      <c r="A277" s="70">
        <v>45279</v>
      </c>
      <c r="B277" s="24" t="s">
        <v>102</v>
      </c>
      <c r="C277" s="24" t="s">
        <v>1341</v>
      </c>
      <c r="D277" s="24" t="s">
        <v>43</v>
      </c>
      <c r="E277" s="24" t="s">
        <v>44</v>
      </c>
      <c r="F277" s="94" t="s">
        <v>1346</v>
      </c>
      <c r="G277" s="139" t="s">
        <v>57</v>
      </c>
      <c r="H277" s="118" t="s">
        <v>1347</v>
      </c>
      <c r="I277" s="117">
        <v>2</v>
      </c>
      <c r="J277" s="118" t="s">
        <v>1348</v>
      </c>
      <c r="K277" s="191">
        <v>2</v>
      </c>
      <c r="L277" s="130">
        <f>Tareas[[#This Row],[COMPLETADO]]/Tareas[[#This Row],[DURACIÓN ESTANDAR]]</f>
        <v>1</v>
      </c>
      <c r="M277" s="192">
        <f>WORKDAY.INTL(Tareas[[#This Row],[FECHA DE INICIO]],Tareas[[#This Row],[DURACIÓN ESTANDAR]]-1,11,nFechaDF)</f>
        <v>45280</v>
      </c>
      <c r="N277" s="118" t="s">
        <v>1349</v>
      </c>
      <c r="O277" s="217"/>
      <c r="P277" s="218"/>
      <c r="Q277" s="219"/>
    </row>
    <row r="278" spans="1:17" ht="100.15" hidden="1" customHeight="1" thickBot="1" x14ac:dyDescent="0.3">
      <c r="A278" s="70">
        <v>45279</v>
      </c>
      <c r="B278" s="24" t="s">
        <v>102</v>
      </c>
      <c r="C278" s="24" t="s">
        <v>1341</v>
      </c>
      <c r="D278" s="24" t="s">
        <v>43</v>
      </c>
      <c r="E278" s="24" t="s">
        <v>44</v>
      </c>
      <c r="F278" s="94" t="s">
        <v>1350</v>
      </c>
      <c r="G278" s="139" t="s">
        <v>109</v>
      </c>
      <c r="H278" s="118" t="s">
        <v>1351</v>
      </c>
      <c r="I278" s="117">
        <v>10</v>
      </c>
      <c r="J278" s="118" t="s">
        <v>1352</v>
      </c>
      <c r="K278" s="191"/>
      <c r="L278" s="130">
        <f>Tareas[[#This Row],[COMPLETADO]]/Tareas[[#This Row],[DURACIÓN ESTANDAR]]</f>
        <v>0</v>
      </c>
      <c r="M278" s="192">
        <f>WORKDAY.INTL(Tareas[[#This Row],[FECHA DE INICIO]],Tareas[[#This Row],[DURACIÓN ESTANDAR]]-1,11,nFechaDF)</f>
        <v>45290</v>
      </c>
      <c r="O278" s="217"/>
      <c r="P278" s="218"/>
      <c r="Q278" s="219"/>
    </row>
    <row r="279" spans="1:17" ht="100.15" customHeight="1" x14ac:dyDescent="0.25">
      <c r="A279" s="70">
        <v>45287</v>
      </c>
      <c r="B279" s="24" t="s">
        <v>527</v>
      </c>
      <c r="C279" s="24" t="s">
        <v>1353</v>
      </c>
      <c r="D279" s="24" t="s">
        <v>43</v>
      </c>
      <c r="E279" s="24" t="s">
        <v>44</v>
      </c>
      <c r="F279" s="94" t="s">
        <v>1354</v>
      </c>
      <c r="G279" s="139" t="s">
        <v>105</v>
      </c>
      <c r="H279" s="118" t="s">
        <v>1355</v>
      </c>
      <c r="I279" s="117">
        <v>3</v>
      </c>
      <c r="J279" s="118" t="s">
        <v>1356</v>
      </c>
      <c r="K279" s="191"/>
      <c r="L279" s="130">
        <f>Tareas[[#This Row],[COMPLETADO]]/Tareas[[#This Row],[DURACIÓN ESTANDAR]]</f>
        <v>0</v>
      </c>
      <c r="M279" s="192">
        <f>WORKDAY.INTL(Tareas[[#This Row],[FECHA DE INICIO]],Tareas[[#This Row],[DURACIÓN ESTANDAR]]-1,11,nFechaDF)</f>
        <v>45289</v>
      </c>
      <c r="N279" s="118" t="s">
        <v>1357</v>
      </c>
      <c r="O279" s="217"/>
      <c r="P279" s="218"/>
      <c r="Q279" s="219"/>
    </row>
    <row r="280" spans="1:17" ht="100.15" hidden="1" customHeight="1" thickBot="1" x14ac:dyDescent="0.25">
      <c r="A280" s="70">
        <v>45288</v>
      </c>
      <c r="B280" s="24" t="s">
        <v>1208</v>
      </c>
      <c r="C280" s="24" t="s">
        <v>958</v>
      </c>
      <c r="D280" s="24" t="s">
        <v>43</v>
      </c>
      <c r="E280" s="24" t="s">
        <v>44</v>
      </c>
      <c r="F280" s="94" t="s">
        <v>1358</v>
      </c>
      <c r="G280" s="139" t="s">
        <v>105</v>
      </c>
      <c r="H280" s="118" t="s">
        <v>1359</v>
      </c>
      <c r="I280" s="117">
        <v>3</v>
      </c>
      <c r="J280" s="118" t="s">
        <v>1360</v>
      </c>
      <c r="K280" s="191">
        <v>1</v>
      </c>
      <c r="L280" s="130">
        <f>Tareas[[#This Row],[COMPLETADO]]/Tareas[[#This Row],[DURACIÓN ESTANDAR]]</f>
        <v>0.33333333333333331</v>
      </c>
      <c r="M280" s="192">
        <f>WORKDAY.INTL(Tareas[[#This Row],[FECHA DE INICIO]],Tareas[[#This Row],[DURACIÓN ESTANDAR]]-1,11,nFechaDF)</f>
        <v>45290</v>
      </c>
      <c r="N280" s="118" t="s">
        <v>1361</v>
      </c>
      <c r="O280" s="217"/>
      <c r="P280" s="218"/>
      <c r="Q280" s="219"/>
    </row>
    <row r="281" spans="1:17" ht="100.15" hidden="1" customHeight="1" thickBot="1" x14ac:dyDescent="0.25">
      <c r="A281" s="70">
        <v>45289</v>
      </c>
      <c r="B281" s="24" t="s">
        <v>1362</v>
      </c>
      <c r="C281" s="24" t="s">
        <v>1363</v>
      </c>
      <c r="D281" s="24" t="s">
        <v>43</v>
      </c>
      <c r="E281" s="24" t="s">
        <v>44</v>
      </c>
      <c r="F281" s="94" t="s">
        <v>1364</v>
      </c>
      <c r="G281" s="139" t="s">
        <v>105</v>
      </c>
      <c r="H281" s="118" t="s">
        <v>1365</v>
      </c>
      <c r="I281" s="117">
        <v>2</v>
      </c>
      <c r="J281" s="118" t="s">
        <v>1366</v>
      </c>
      <c r="K281" s="191">
        <v>1</v>
      </c>
      <c r="L281" s="130">
        <f>Tareas[[#This Row],[COMPLETADO]]/Tareas[[#This Row],[DURACIÓN ESTANDAR]]</f>
        <v>0.5</v>
      </c>
      <c r="M281" s="192">
        <f>WORKDAY.INTL(Tareas[[#This Row],[FECHA DE INICIO]],Tareas[[#This Row],[DURACIÓN ESTANDAR]]-1,11,nFechaDF)</f>
        <v>45290</v>
      </c>
      <c r="N281" s="129" t="s">
        <v>1367</v>
      </c>
      <c r="O281" s="217"/>
      <c r="P281" s="218"/>
      <c r="Q281" s="219"/>
    </row>
    <row r="282" spans="1:17" ht="100.15" hidden="1" customHeight="1" thickBot="1" x14ac:dyDescent="0.25">
      <c r="A282" s="70">
        <v>45290</v>
      </c>
      <c r="B282" s="24" t="s">
        <v>1368</v>
      </c>
      <c r="C282" s="24" t="s">
        <v>1369</v>
      </c>
      <c r="D282" s="24" t="s">
        <v>43</v>
      </c>
      <c r="E282" s="24" t="s">
        <v>273</v>
      </c>
      <c r="F282" s="94" t="s">
        <v>829</v>
      </c>
      <c r="G282" s="139" t="s">
        <v>282</v>
      </c>
      <c r="H282" s="118" t="s">
        <v>1370</v>
      </c>
      <c r="I282" s="117">
        <v>1</v>
      </c>
      <c r="J282" s="118" t="s">
        <v>1371</v>
      </c>
      <c r="K282" s="194">
        <v>1</v>
      </c>
      <c r="L282" s="130">
        <f>Tareas[[#This Row],[COMPLETADO]]/Tareas[[#This Row],[DURACIÓN ESTANDAR]]</f>
        <v>1</v>
      </c>
      <c r="M282" s="192">
        <f>WORKDAY.INTL(Tareas[[#This Row],[FECHA DE INICIO]],Tareas[[#This Row],[DURACIÓN ESTANDAR]]-1,11,nFechaDF)</f>
        <v>45290</v>
      </c>
      <c r="N282" s="129"/>
      <c r="O282" s="208"/>
      <c r="P282" s="209"/>
      <c r="Q282" s="210"/>
    </row>
    <row r="283" spans="1:17" ht="100.15" hidden="1" customHeight="1" x14ac:dyDescent="0.25">
      <c r="A283" s="127"/>
      <c r="B283" s="202"/>
      <c r="C283" s="190"/>
      <c r="D283" s="138"/>
      <c r="E283" s="138"/>
      <c r="F283" s="95"/>
      <c r="G283" s="139"/>
      <c r="H283" s="214"/>
      <c r="I283" s="213"/>
      <c r="J283" s="129"/>
      <c r="K283" s="191"/>
      <c r="L283" s="130" t="e">
        <f>Tareas[[#This Row],[COMPLETADO]]/Tareas[[#This Row],[DURACIÓN ESTANDAR]]</f>
        <v>#DIV/0!</v>
      </c>
      <c r="M283" s="192" t="e">
        <f>WORKDAY.INTL(Tareas[[#This Row],[FECHA DE INICIO]],Tareas[[#This Row],[DURACIÓN ESTANDAR]]-1,11,nFechaDF)</f>
        <v>#NUM!</v>
      </c>
      <c r="N283" s="129"/>
      <c r="O283" s="208"/>
      <c r="P283" s="209"/>
      <c r="Q283" s="210"/>
    </row>
  </sheetData>
  <mergeCells count="286">
    <mergeCell ref="O204:Q204"/>
    <mergeCell ref="O201:Q201"/>
    <mergeCell ref="O202:Q202"/>
    <mergeCell ref="O203:Q203"/>
    <mergeCell ref="O192:Q192"/>
    <mergeCell ref="O193:Q193"/>
    <mergeCell ref="O194:Q194"/>
    <mergeCell ref="O195:Q195"/>
    <mergeCell ref="O196:Q196"/>
    <mergeCell ref="O197:Q197"/>
    <mergeCell ref="O198:Q198"/>
    <mergeCell ref="O199:Q199"/>
    <mergeCell ref="O200:Q200"/>
    <mergeCell ref="O183:Q183"/>
    <mergeCell ref="O184:Q184"/>
    <mergeCell ref="O185:Q185"/>
    <mergeCell ref="O186:Q186"/>
    <mergeCell ref="O187:Q187"/>
    <mergeCell ref="O188:Q188"/>
    <mergeCell ref="O189:Q189"/>
    <mergeCell ref="O190:Q190"/>
    <mergeCell ref="O191:Q191"/>
    <mergeCell ref="O174:Q174"/>
    <mergeCell ref="O175:Q175"/>
    <mergeCell ref="O176:Q176"/>
    <mergeCell ref="O177:Q177"/>
    <mergeCell ref="O178:Q178"/>
    <mergeCell ref="O179:Q179"/>
    <mergeCell ref="O180:Q180"/>
    <mergeCell ref="O181:Q181"/>
    <mergeCell ref="O182:Q182"/>
    <mergeCell ref="O165:Q165"/>
    <mergeCell ref="O166:Q166"/>
    <mergeCell ref="O167:Q167"/>
    <mergeCell ref="O168:Q168"/>
    <mergeCell ref="O169:Q169"/>
    <mergeCell ref="O170:Q170"/>
    <mergeCell ref="O171:Q171"/>
    <mergeCell ref="O172:Q172"/>
    <mergeCell ref="O173:Q173"/>
    <mergeCell ref="O156:Q156"/>
    <mergeCell ref="O157:Q157"/>
    <mergeCell ref="O158:Q158"/>
    <mergeCell ref="O159:Q159"/>
    <mergeCell ref="O160:Q160"/>
    <mergeCell ref="O161:Q161"/>
    <mergeCell ref="O162:Q162"/>
    <mergeCell ref="O163:Q163"/>
    <mergeCell ref="O164:Q164"/>
    <mergeCell ref="O148:Q148"/>
    <mergeCell ref="O149:Q149"/>
    <mergeCell ref="O150:Q150"/>
    <mergeCell ref="O151:Q151"/>
    <mergeCell ref="O152:Q152"/>
    <mergeCell ref="O153:Q153"/>
    <mergeCell ref="O154:Q154"/>
    <mergeCell ref="O155:Q155"/>
    <mergeCell ref="O139:Q139"/>
    <mergeCell ref="O140:Q140"/>
    <mergeCell ref="O141:Q141"/>
    <mergeCell ref="O142:Q142"/>
    <mergeCell ref="O143:Q143"/>
    <mergeCell ref="O144:Q144"/>
    <mergeCell ref="O145:Q145"/>
    <mergeCell ref="O146:Q146"/>
    <mergeCell ref="O147:Q147"/>
    <mergeCell ref="O130:Q130"/>
    <mergeCell ref="O131:Q131"/>
    <mergeCell ref="O132:Q132"/>
    <mergeCell ref="O133:Q133"/>
    <mergeCell ref="O134:Q134"/>
    <mergeCell ref="O135:Q135"/>
    <mergeCell ref="O136:Q136"/>
    <mergeCell ref="O137:Q137"/>
    <mergeCell ref="O138:Q138"/>
    <mergeCell ref="O122:Q122"/>
    <mergeCell ref="O123:Q123"/>
    <mergeCell ref="O124:Q124"/>
    <mergeCell ref="O125:Q125"/>
    <mergeCell ref="O126:Q126"/>
    <mergeCell ref="O113:Q113"/>
    <mergeCell ref="O114:Q114"/>
    <mergeCell ref="O115:Q115"/>
    <mergeCell ref="O116:Q116"/>
    <mergeCell ref="O117:Q117"/>
    <mergeCell ref="O118:Q118"/>
    <mergeCell ref="O119:Q119"/>
    <mergeCell ref="O120:Q120"/>
    <mergeCell ref="O121:Q121"/>
    <mergeCell ref="O107:Q107"/>
    <mergeCell ref="O105:Q105"/>
    <mergeCell ref="O106:Q106"/>
    <mergeCell ref="O103:Q103"/>
    <mergeCell ref="O104:Q104"/>
    <mergeCell ref="O101:Q101"/>
    <mergeCell ref="O102:Q102"/>
    <mergeCell ref="O99:Q99"/>
    <mergeCell ref="O100:Q100"/>
    <mergeCell ref="O97:Q97"/>
    <mergeCell ref="O98:Q98"/>
    <mergeCell ref="O95:Q95"/>
    <mergeCell ref="O96:Q96"/>
    <mergeCell ref="O93:Q93"/>
    <mergeCell ref="O94:Q94"/>
    <mergeCell ref="O91:Q91"/>
    <mergeCell ref="O92:Q92"/>
    <mergeCell ref="O89:Q89"/>
    <mergeCell ref="O90:Q90"/>
    <mergeCell ref="O87:Q87"/>
    <mergeCell ref="O88:Q88"/>
    <mergeCell ref="O85:Q85"/>
    <mergeCell ref="O86:Q86"/>
    <mergeCell ref="O83:Q83"/>
    <mergeCell ref="O84:Q84"/>
    <mergeCell ref="O81:Q81"/>
    <mergeCell ref="O82:Q82"/>
    <mergeCell ref="O79:Q79"/>
    <mergeCell ref="O80:Q80"/>
    <mergeCell ref="O77:Q77"/>
    <mergeCell ref="O78:Q78"/>
    <mergeCell ref="O75:Q75"/>
    <mergeCell ref="O76:Q76"/>
    <mergeCell ref="O73:Q73"/>
    <mergeCell ref="O74:Q74"/>
    <mergeCell ref="O71:Q71"/>
    <mergeCell ref="O72:Q72"/>
    <mergeCell ref="O69:Q69"/>
    <mergeCell ref="O70:Q70"/>
    <mergeCell ref="O67:Q67"/>
    <mergeCell ref="O68:Q68"/>
    <mergeCell ref="O65:Q65"/>
    <mergeCell ref="O66:Q66"/>
    <mergeCell ref="O63:Q63"/>
    <mergeCell ref="O64:Q64"/>
    <mergeCell ref="O61:Q61"/>
    <mergeCell ref="O62:Q62"/>
    <mergeCell ref="O59:Q59"/>
    <mergeCell ref="O60:Q60"/>
    <mergeCell ref="O57:Q57"/>
    <mergeCell ref="O58:Q58"/>
    <mergeCell ref="O55:Q55"/>
    <mergeCell ref="O56:Q56"/>
    <mergeCell ref="O53:Q53"/>
    <mergeCell ref="O54:Q54"/>
    <mergeCell ref="O51:Q51"/>
    <mergeCell ref="O52:Q52"/>
    <mergeCell ref="O49:Q49"/>
    <mergeCell ref="O50:Q50"/>
    <mergeCell ref="O33:Q33"/>
    <mergeCell ref="O34:Q34"/>
    <mergeCell ref="O31:Q31"/>
    <mergeCell ref="O32:Q32"/>
    <mergeCell ref="O29:Q29"/>
    <mergeCell ref="O30:Q30"/>
    <mergeCell ref="O47:Q47"/>
    <mergeCell ref="O48:Q48"/>
    <mergeCell ref="O45:Q45"/>
    <mergeCell ref="O46:Q46"/>
    <mergeCell ref="O43:Q43"/>
    <mergeCell ref="O44:Q44"/>
    <mergeCell ref="O41:Q41"/>
    <mergeCell ref="O42:Q42"/>
    <mergeCell ref="O39:Q39"/>
    <mergeCell ref="O40:Q40"/>
    <mergeCell ref="O5:Q5"/>
    <mergeCell ref="O6:Q6"/>
    <mergeCell ref="O17:Q17"/>
    <mergeCell ref="O18:Q18"/>
    <mergeCell ref="O15:Q15"/>
    <mergeCell ref="O16:Q16"/>
    <mergeCell ref="O13:Q13"/>
    <mergeCell ref="O14:Q14"/>
    <mergeCell ref="O11:Q11"/>
    <mergeCell ref="O12:Q12"/>
    <mergeCell ref="O9:Q9"/>
    <mergeCell ref="O10:Q10"/>
    <mergeCell ref="O127:Q127"/>
    <mergeCell ref="O128:Q128"/>
    <mergeCell ref="O129:Q129"/>
    <mergeCell ref="O108:Q108"/>
    <mergeCell ref="O109:Q109"/>
    <mergeCell ref="O110:Q110"/>
    <mergeCell ref="O111:Q111"/>
    <mergeCell ref="O112:Q112"/>
    <mergeCell ref="O7:Q7"/>
    <mergeCell ref="O8:Q8"/>
    <mergeCell ref="O27:Q27"/>
    <mergeCell ref="O28:Q28"/>
    <mergeCell ref="O25:Q25"/>
    <mergeCell ref="O26:Q26"/>
    <mergeCell ref="O23:Q23"/>
    <mergeCell ref="O24:Q24"/>
    <mergeCell ref="O21:Q21"/>
    <mergeCell ref="O22:Q22"/>
    <mergeCell ref="O19:Q19"/>
    <mergeCell ref="O20:Q20"/>
    <mergeCell ref="O37:Q37"/>
    <mergeCell ref="O38:Q38"/>
    <mergeCell ref="O35:Q35"/>
    <mergeCell ref="O36:Q36"/>
    <mergeCell ref="D1:F1"/>
    <mergeCell ref="M1:Q1"/>
    <mergeCell ref="D2:F2"/>
    <mergeCell ref="M2:Q2"/>
    <mergeCell ref="D3:F3"/>
    <mergeCell ref="M3:Q3"/>
    <mergeCell ref="H1:L1"/>
    <mergeCell ref="H2:L2"/>
    <mergeCell ref="H3:L3"/>
    <mergeCell ref="O205:Q205"/>
    <mergeCell ref="O206:Q206"/>
    <mergeCell ref="O207:Q207"/>
    <mergeCell ref="O208:Q208"/>
    <mergeCell ref="O209:Q209"/>
    <mergeCell ref="O210:Q210"/>
    <mergeCell ref="O211:Q211"/>
    <mergeCell ref="O212:Q212"/>
    <mergeCell ref="O213:Q213"/>
    <mergeCell ref="O214:Q214"/>
    <mergeCell ref="O215:Q215"/>
    <mergeCell ref="O216:Q216"/>
    <mergeCell ref="O217:Q217"/>
    <mergeCell ref="O218:Q218"/>
    <mergeCell ref="O219:Q219"/>
    <mergeCell ref="O220:Q220"/>
    <mergeCell ref="O221:Q221"/>
    <mergeCell ref="O222:Q222"/>
    <mergeCell ref="O245:Q245"/>
    <mergeCell ref="O246:Q246"/>
    <mergeCell ref="O223:Q223"/>
    <mergeCell ref="O224:Q224"/>
    <mergeCell ref="O225:Q225"/>
    <mergeCell ref="O226:Q226"/>
    <mergeCell ref="O227:Q227"/>
    <mergeCell ref="O228:Q228"/>
    <mergeCell ref="O229:Q229"/>
    <mergeCell ref="O230:Q230"/>
    <mergeCell ref="O231:Q231"/>
    <mergeCell ref="O261:Q261"/>
    <mergeCell ref="O262:Q262"/>
    <mergeCell ref="O260:Q260"/>
    <mergeCell ref="O232:Q232"/>
    <mergeCell ref="O233:Q233"/>
    <mergeCell ref="O234:Q234"/>
    <mergeCell ref="O235:Q235"/>
    <mergeCell ref="O236:Q236"/>
    <mergeCell ref="O237:Q237"/>
    <mergeCell ref="O238:Q238"/>
    <mergeCell ref="O239:Q239"/>
    <mergeCell ref="O240:Q240"/>
    <mergeCell ref="O241:Q241"/>
    <mergeCell ref="O244:Q244"/>
    <mergeCell ref="O250:Q250"/>
    <mergeCell ref="O252:Q252"/>
    <mergeCell ref="O256:Q256"/>
    <mergeCell ref="O257:Q257"/>
    <mergeCell ref="O258:Q258"/>
    <mergeCell ref="O259:Q259"/>
    <mergeCell ref="O255:Q255"/>
    <mergeCell ref="O253:Q253"/>
    <mergeCell ref="O242:Q242"/>
    <mergeCell ref="O243:Q243"/>
    <mergeCell ref="O247:Q247"/>
    <mergeCell ref="O248:Q248"/>
    <mergeCell ref="O249:Q249"/>
    <mergeCell ref="O251:Q251"/>
    <mergeCell ref="O254:Q254"/>
    <mergeCell ref="O280:Q280"/>
    <mergeCell ref="O281:Q281"/>
    <mergeCell ref="O271:Q271"/>
    <mergeCell ref="O272:Q272"/>
    <mergeCell ref="O273:Q273"/>
    <mergeCell ref="O274:Q274"/>
    <mergeCell ref="O275:Q275"/>
    <mergeCell ref="O276:Q276"/>
    <mergeCell ref="O277:Q277"/>
    <mergeCell ref="O278:Q278"/>
    <mergeCell ref="O279:Q279"/>
    <mergeCell ref="O263:Q263"/>
    <mergeCell ref="O264:Q264"/>
    <mergeCell ref="O265:Q265"/>
    <mergeCell ref="O266:Q266"/>
    <mergeCell ref="O267:Q267"/>
    <mergeCell ref="O268:Q268"/>
    <mergeCell ref="O269:Q269"/>
    <mergeCell ref="O270:Q270"/>
  </mergeCells>
  <phoneticPr fontId="8" type="noConversion"/>
  <conditionalFormatting sqref="O6:Q79">
    <cfRule type="containsText" dxfId="12" priority="90" operator="containsText" text="En proceso">
      <formula>NOT(ISERROR(SEARCH("En proceso",O6)))</formula>
    </cfRule>
    <cfRule type="containsText" dxfId="11" priority="91" operator="containsText" text="Solucionado">
      <formula>NOT(ISERROR(SEARCH("Solucionado",O6)))</formula>
    </cfRule>
    <cfRule type="containsText" dxfId="10" priority="92" operator="containsText" text="En proceso">
      <formula>NOT(ISERROR(SEARCH("En proceso",O6)))</formula>
    </cfRule>
  </conditionalFormatting>
  <conditionalFormatting sqref="O80:Q283">
    <cfRule type="containsText" dxfId="9" priority="100" operator="containsText" text="En proceso">
      <formula>NOT(ISERROR(SEARCH("En proceso",O80)))</formula>
    </cfRule>
  </conditionalFormatting>
  <conditionalFormatting sqref="O105:Q138 O140:Q268 O282:Q283">
    <cfRule type="containsText" dxfId="8" priority="99" operator="containsText" text="Solucionado">
      <formula>NOT(ISERROR(SEARCH("Solucionado",O105)))</formula>
    </cfRule>
  </conditionalFormatting>
  <conditionalFormatting sqref="O140:Q268 O105:Q138 O282:Q283">
    <cfRule type="containsText" dxfId="7" priority="98" operator="containsText" text="En proceso">
      <formula>NOT(ISERROR(SEARCH("En proceso",O105)))</formula>
    </cfRule>
  </conditionalFormatting>
  <conditionalFormatting sqref="O157:Q207">
    <cfRule type="containsText" dxfId="6" priority="55" operator="containsText" text="SSOLUCIONADO">
      <formula>NOT(ISERROR(SEARCH("SSOLUCIONADO",O157)))</formula>
    </cfRule>
  </conditionalFormatting>
  <conditionalFormatting sqref="O271:Q273">
    <cfRule type="containsText" dxfId="5" priority="1" operator="containsText" text="En proceso">
      <formula>NOT(ISERROR(SEARCH("En proceso",O271)))</formula>
    </cfRule>
    <cfRule type="containsText" dxfId="4" priority="2" operator="containsText" text="Solucionado">
      <formula>NOT(ISERROR(SEARCH("Solucionado",O271)))</formula>
    </cfRule>
  </conditionalFormatting>
  <dataValidations count="6">
    <dataValidation type="list" allowBlank="1" showInputMessage="1" showErrorMessage="1" sqref="O6:Q240 O242:Q243 O245:Q249 O251:Q251 O260:Q1048576" xr:uid="{BD6DE4E3-3003-407E-BE81-1418EE626C8D}">
      <formula1>$X$38:$X$39</formula1>
    </dataValidation>
    <dataValidation type="list" allowBlank="1" showInputMessage="1" showErrorMessage="1" sqref="O244:Q244 O250:Q250 O252:Q259 O241:Q241" xr:uid="{E80DDCD5-AC1D-41E8-9F71-776E75F8F450}">
      <formula1>$W$38:$W$39</formula1>
    </dataValidation>
    <dataValidation type="list" allowBlank="1" showInputMessage="1" showErrorMessage="1" sqref="I274 I271 I6:I264 I283 K6:K283" xr:uid="{7209BC52-95C9-43C6-9FAF-12B61DC93C07}">
      <formula1>$V$50:$V$65</formula1>
    </dataValidation>
    <dataValidation type="list" allowBlank="1" showInputMessage="1" showErrorMessage="1" sqref="D6:D1048576" xr:uid="{00000000-0002-0000-0000-000001000000}">
      <formula1>$V$45:$V$47</formula1>
    </dataValidation>
    <dataValidation type="list" allowBlank="1" showInputMessage="1" showErrorMessage="1" sqref="E6:E1048576" xr:uid="{00000000-0002-0000-0000-000000000000}">
      <formula1>$U$38:$U$42</formula1>
    </dataValidation>
    <dataValidation type="list" allowBlank="1" showInputMessage="1" showErrorMessage="1" sqref="G6:G1048576" xr:uid="{7C9C334A-ED4F-439B-943C-F8C7FED8FB5A}">
      <formula1>$Z$13:$Z$49</formula1>
    </dataValidation>
  </dataValidations>
  <pageMargins left="0.70866141732283472" right="0.70866141732283472" top="0.74803149606299213" bottom="0.74803149606299213" header="0.31496062992125984" footer="0.31496062992125984"/>
  <pageSetup orientation="portrait" horizontalDpi="4294967292" r:id="rId1"/>
  <headerFooter>
    <oddFooter xml:space="preserve">&amp;C&amp;"Arial,Negrita Cursiva"&amp;10&amp;K04-024"El formulario impreso sin diligenciar, es una copia no controlada del SIG"    Página &amp;P de &amp;N&amp;"-,Normal"&amp;11&amp;K01+000
</oddFooter>
  </headerFooter>
  <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Y283"/>
  <sheetViews>
    <sheetView zoomScale="70" zoomScaleNormal="70" workbookViewId="0">
      <pane ySplit="5" topLeftCell="A39" activePane="bottomLeft" state="frozen"/>
      <selection pane="bottomLeft" activeCell="G1" sqref="G1"/>
    </sheetView>
  </sheetViews>
  <sheetFormatPr baseColWidth="10" defaultColWidth="11.42578125" defaultRowHeight="15" x14ac:dyDescent="0.25"/>
  <cols>
    <col min="1" max="1" width="13.42578125" style="58" customWidth="1"/>
    <col min="2" max="2" width="8.7109375" style="58" customWidth="1"/>
    <col min="3" max="3" width="69" style="58" customWidth="1"/>
    <col min="4" max="4" width="18.5703125" style="58" bestFit="1" customWidth="1"/>
    <col min="5" max="5" width="39.140625" style="58" bestFit="1" customWidth="1"/>
    <col min="6" max="6" width="21.5703125" style="58" bestFit="1" customWidth="1"/>
    <col min="7" max="7" width="16.28515625" style="58" bestFit="1" customWidth="1"/>
    <col min="8" max="8" width="16.7109375" style="58" bestFit="1" customWidth="1"/>
    <col min="9" max="9" width="16.140625" style="85" bestFit="1" customWidth="1"/>
    <col min="10" max="10" width="12.28515625" style="181" customWidth="1"/>
    <col min="11" max="12" width="6.7109375" bestFit="1" customWidth="1"/>
    <col min="13" max="13" width="7.140625" bestFit="1" customWidth="1"/>
    <col min="14" max="14" width="7.85546875" customWidth="1"/>
    <col min="15" max="15" width="7.140625" bestFit="1" customWidth="1"/>
    <col min="16" max="16" width="7.140625" style="62" bestFit="1" customWidth="1"/>
    <col min="17" max="17" width="7.140625" bestFit="1" customWidth="1"/>
    <col min="18" max="18" width="6.7109375" bestFit="1" customWidth="1"/>
    <col min="19" max="19" width="6.42578125" bestFit="1" customWidth="1"/>
    <col min="20" max="25" width="6.7109375" bestFit="1" customWidth="1"/>
  </cols>
  <sheetData>
    <row r="1" spans="1:25" s="63" customFormat="1" ht="28.9" customHeight="1" x14ac:dyDescent="0.4">
      <c r="A1" s="72" t="s">
        <v>1372</v>
      </c>
      <c r="B1" s="73"/>
      <c r="C1" s="73"/>
      <c r="D1" s="73"/>
      <c r="E1" s="73"/>
      <c r="F1" s="73"/>
      <c r="G1" s="73"/>
      <c r="H1" s="73"/>
      <c r="I1" s="73"/>
      <c r="J1" s="180"/>
      <c r="K1" s="73"/>
      <c r="L1" s="74"/>
      <c r="N1" s="63" t="s">
        <v>1373</v>
      </c>
      <c r="P1" s="4" t="e">
        <f>IF(COUNTIFS(I6:I1048576,"="&amp;0)=0,NA(),COUNTIFS(I6:I1048576,"="&amp;0))</f>
        <v>#N/A</v>
      </c>
    </row>
    <row r="2" spans="1:25" ht="18.600000000000001" customHeight="1" x14ac:dyDescent="0.25">
      <c r="N2" t="s">
        <v>1374</v>
      </c>
      <c r="P2" s="4" t="e">
        <f>IF(COUNTIFS(I6:I1048576,"&lt;&gt;"&amp;0,I6:I1048576,"&lt;"&amp;1)=0,NA(),COUNTIFS(I6:I1048576,"&lt;&gt;"&amp;0,I6:I1048576,"&lt;"&amp;1))</f>
        <v>#N/A</v>
      </c>
    </row>
    <row r="3" spans="1:25" ht="18.600000000000001" customHeight="1" x14ac:dyDescent="0.25">
      <c r="C3" s="58" t="s">
        <v>1375</v>
      </c>
      <c r="D3" s="59">
        <f>MIN(F6:F1048576)</f>
        <v>44928</v>
      </c>
      <c r="E3" s="59">
        <f>D3+F3</f>
        <v>44978</v>
      </c>
      <c r="F3" s="58">
        <v>50</v>
      </c>
      <c r="N3" t="s">
        <v>1376</v>
      </c>
      <c r="P3" s="4">
        <f>IF(COUNTIFS(I6:I1048576,"="&amp;1)=0,NA(),COUNTIFS(I6:I1048576,"="&amp;1))</f>
        <v>58</v>
      </c>
    </row>
    <row r="4" spans="1:25" ht="18.600000000000001" customHeight="1" x14ac:dyDescent="0.25"/>
    <row r="5" spans="1:25" s="62" customFormat="1" ht="30" x14ac:dyDescent="0.25">
      <c r="A5" s="60" t="s">
        <v>13</v>
      </c>
      <c r="B5" s="61" t="s">
        <v>1377</v>
      </c>
      <c r="C5" s="110" t="s">
        <v>15</v>
      </c>
      <c r="D5" s="61" t="s">
        <v>12</v>
      </c>
      <c r="E5" s="61" t="s">
        <v>10</v>
      </c>
      <c r="F5" s="61" t="s">
        <v>9</v>
      </c>
      <c r="G5" s="61" t="s">
        <v>21</v>
      </c>
      <c r="H5" s="60" t="s">
        <v>17</v>
      </c>
      <c r="I5" s="61" t="s">
        <v>1378</v>
      </c>
      <c r="J5" s="122" t="s">
        <v>20</v>
      </c>
      <c r="K5" s="64">
        <f>E3</f>
        <v>44978</v>
      </c>
      <c r="L5" s="64">
        <f>K5+1</f>
        <v>44979</v>
      </c>
      <c r="M5" s="64">
        <f t="shared" ref="M5:Y5" si="0">L5+1</f>
        <v>44980</v>
      </c>
      <c r="N5" s="64">
        <f t="shared" si="0"/>
        <v>44981</v>
      </c>
      <c r="O5" s="64">
        <f t="shared" si="0"/>
        <v>44982</v>
      </c>
      <c r="P5" s="64">
        <f t="shared" si="0"/>
        <v>44983</v>
      </c>
      <c r="Q5" s="64">
        <f t="shared" si="0"/>
        <v>44984</v>
      </c>
      <c r="R5" s="64">
        <f t="shared" si="0"/>
        <v>44985</v>
      </c>
      <c r="S5" s="64">
        <f t="shared" si="0"/>
        <v>44986</v>
      </c>
      <c r="T5" s="64">
        <f t="shared" si="0"/>
        <v>44987</v>
      </c>
      <c r="U5" s="64">
        <f t="shared" si="0"/>
        <v>44988</v>
      </c>
      <c r="V5" s="64">
        <f t="shared" si="0"/>
        <v>44989</v>
      </c>
      <c r="W5" s="64">
        <f t="shared" si="0"/>
        <v>44990</v>
      </c>
      <c r="X5" s="64">
        <f t="shared" si="0"/>
        <v>44991</v>
      </c>
      <c r="Y5" s="64">
        <f t="shared" si="0"/>
        <v>44992</v>
      </c>
    </row>
    <row r="6" spans="1:25" x14ac:dyDescent="0.25">
      <c r="A6" s="58" t="s">
        <v>213</v>
      </c>
      <c r="B6" s="58" t="s">
        <v>214</v>
      </c>
      <c r="C6" s="58" t="s">
        <v>215</v>
      </c>
      <c r="D6" s="58" t="s">
        <v>43</v>
      </c>
      <c r="E6" s="58" t="s">
        <v>124</v>
      </c>
      <c r="F6" s="59">
        <v>44973</v>
      </c>
      <c r="G6" s="59">
        <v>44984</v>
      </c>
      <c r="H6" s="58">
        <v>10</v>
      </c>
      <c r="I6" s="58">
        <v>10</v>
      </c>
      <c r="J6" s="85">
        <v>1</v>
      </c>
    </row>
    <row r="7" spans="1:25" x14ac:dyDescent="0.25">
      <c r="B7" s="58" t="s">
        <v>382</v>
      </c>
      <c r="C7" s="58" t="s">
        <v>215</v>
      </c>
      <c r="D7" s="58" t="s">
        <v>55</v>
      </c>
      <c r="E7" s="58" t="s">
        <v>102</v>
      </c>
      <c r="F7" s="59">
        <v>45017</v>
      </c>
      <c r="G7" s="59">
        <v>45030</v>
      </c>
      <c r="H7" s="58">
        <v>10</v>
      </c>
      <c r="I7" s="58">
        <v>10</v>
      </c>
      <c r="J7" s="85">
        <v>1</v>
      </c>
    </row>
    <row r="8" spans="1:25" x14ac:dyDescent="0.25">
      <c r="B8" s="58" t="s">
        <v>647</v>
      </c>
      <c r="C8" s="58" t="s">
        <v>215</v>
      </c>
      <c r="D8" s="58" t="s">
        <v>43</v>
      </c>
      <c r="E8" s="58" t="s">
        <v>73</v>
      </c>
      <c r="F8" s="59">
        <v>45098</v>
      </c>
      <c r="G8" s="59">
        <v>45099</v>
      </c>
      <c r="H8" s="58">
        <v>2</v>
      </c>
      <c r="I8" s="58">
        <v>2</v>
      </c>
      <c r="J8" s="85">
        <v>1</v>
      </c>
    </row>
    <row r="9" spans="1:25" x14ac:dyDescent="0.25">
      <c r="B9" s="58" t="s">
        <v>1123</v>
      </c>
      <c r="C9" s="58" t="s">
        <v>215</v>
      </c>
      <c r="D9" s="58" t="s">
        <v>30</v>
      </c>
      <c r="E9" s="58" t="s">
        <v>1121</v>
      </c>
      <c r="F9" s="59">
        <v>45204</v>
      </c>
      <c r="G9" s="59">
        <v>45204</v>
      </c>
      <c r="H9" s="58">
        <v>1</v>
      </c>
      <c r="I9" s="58">
        <v>1</v>
      </c>
      <c r="J9" s="58">
        <v>1</v>
      </c>
    </row>
    <row r="10" spans="1:25" x14ac:dyDescent="0.25">
      <c r="A10" s="58" t="s">
        <v>1379</v>
      </c>
      <c r="B10" s="58" t="s">
        <v>1379</v>
      </c>
      <c r="C10" s="58" t="s">
        <v>1379</v>
      </c>
      <c r="D10" s="58" t="s">
        <v>1379</v>
      </c>
      <c r="E10" s="58" t="s">
        <v>1379</v>
      </c>
      <c r="F10" s="58" t="s">
        <v>1379</v>
      </c>
      <c r="G10" s="58" t="s">
        <v>1380</v>
      </c>
      <c r="H10" s="58" t="s">
        <v>1379</v>
      </c>
      <c r="I10" s="58" t="s">
        <v>1379</v>
      </c>
      <c r="J10" s="58" t="s">
        <v>1381</v>
      </c>
    </row>
    <row r="11" spans="1:25" x14ac:dyDescent="0.25">
      <c r="A11" s="58" t="s">
        <v>31</v>
      </c>
      <c r="B11" s="58" t="s">
        <v>32</v>
      </c>
      <c r="C11" s="58" t="s">
        <v>33</v>
      </c>
      <c r="D11" s="58" t="s">
        <v>30</v>
      </c>
      <c r="E11" s="58" t="s">
        <v>28</v>
      </c>
      <c r="F11" s="59">
        <v>44928</v>
      </c>
      <c r="G11" s="59">
        <v>44939</v>
      </c>
      <c r="H11" s="58">
        <v>10</v>
      </c>
      <c r="I11" s="58">
        <v>10</v>
      </c>
      <c r="J11" s="85">
        <v>1</v>
      </c>
    </row>
    <row r="12" spans="1:25" x14ac:dyDescent="0.25">
      <c r="B12" s="58" t="s">
        <v>56</v>
      </c>
      <c r="C12" s="58" t="s">
        <v>57</v>
      </c>
      <c r="D12" s="58" t="s">
        <v>55</v>
      </c>
      <c r="E12" s="58" t="s">
        <v>53</v>
      </c>
      <c r="F12" s="59">
        <v>44936</v>
      </c>
      <c r="G12" s="59">
        <v>44946</v>
      </c>
      <c r="H12" s="58">
        <v>10</v>
      </c>
      <c r="I12" s="58">
        <v>10</v>
      </c>
      <c r="J12" s="85">
        <v>1</v>
      </c>
    </row>
    <row r="13" spans="1:25" x14ac:dyDescent="0.25">
      <c r="B13" s="58" t="s">
        <v>65</v>
      </c>
      <c r="C13" s="58" t="s">
        <v>66</v>
      </c>
      <c r="D13" s="58" t="s">
        <v>30</v>
      </c>
      <c r="E13" s="58" t="s">
        <v>28</v>
      </c>
      <c r="F13" s="59">
        <v>44931</v>
      </c>
      <c r="G13" s="59">
        <v>44943</v>
      </c>
      <c r="H13" s="58">
        <v>10</v>
      </c>
      <c r="I13" s="58">
        <v>10</v>
      </c>
      <c r="J13" s="85">
        <v>1</v>
      </c>
    </row>
    <row r="14" spans="1:25" x14ac:dyDescent="0.25">
      <c r="B14" s="58" t="s">
        <v>89</v>
      </c>
      <c r="C14" s="58" t="s">
        <v>33</v>
      </c>
      <c r="D14" s="58" t="s">
        <v>30</v>
      </c>
      <c r="E14" s="58" t="s">
        <v>87</v>
      </c>
      <c r="F14" s="59">
        <v>44937</v>
      </c>
      <c r="G14" s="59">
        <v>44947</v>
      </c>
      <c r="H14" s="58">
        <v>10</v>
      </c>
      <c r="I14" s="58">
        <v>10</v>
      </c>
      <c r="J14" s="85">
        <v>1</v>
      </c>
    </row>
    <row r="15" spans="1:25" x14ac:dyDescent="0.25">
      <c r="B15" s="58" t="s">
        <v>96</v>
      </c>
      <c r="C15" s="58" t="s">
        <v>97</v>
      </c>
      <c r="D15" s="58" t="s">
        <v>43</v>
      </c>
      <c r="E15" s="58" t="s">
        <v>87</v>
      </c>
      <c r="F15" s="59">
        <v>44943</v>
      </c>
      <c r="G15" s="59">
        <v>44953</v>
      </c>
      <c r="H15" s="58">
        <v>10</v>
      </c>
      <c r="I15" s="58">
        <v>10</v>
      </c>
      <c r="J15" s="85">
        <v>1</v>
      </c>
    </row>
    <row r="16" spans="1:25" x14ac:dyDescent="0.25">
      <c r="B16" s="58" t="s">
        <v>112</v>
      </c>
      <c r="C16" s="58" t="s">
        <v>33</v>
      </c>
      <c r="D16" s="58" t="s">
        <v>30</v>
      </c>
      <c r="E16" s="58" t="s">
        <v>110</v>
      </c>
      <c r="F16" s="59">
        <v>44937</v>
      </c>
      <c r="G16" s="59">
        <v>44947</v>
      </c>
      <c r="H16" s="58">
        <v>10</v>
      </c>
      <c r="I16" s="58">
        <v>10</v>
      </c>
      <c r="J16" s="85">
        <v>1</v>
      </c>
    </row>
    <row r="17" spans="2:10" x14ac:dyDescent="0.25">
      <c r="B17" s="58" t="s">
        <v>118</v>
      </c>
      <c r="C17" s="58" t="s">
        <v>33</v>
      </c>
      <c r="D17" s="58" t="s">
        <v>43</v>
      </c>
      <c r="E17" s="58" t="s">
        <v>110</v>
      </c>
      <c r="F17" s="59">
        <v>44945</v>
      </c>
      <c r="G17" s="59">
        <v>44956</v>
      </c>
      <c r="H17" s="58">
        <v>10</v>
      </c>
      <c r="I17" s="58">
        <v>10</v>
      </c>
      <c r="J17" s="85">
        <v>1</v>
      </c>
    </row>
    <row r="18" spans="2:10" x14ac:dyDescent="0.25">
      <c r="B18" s="58" t="s">
        <v>133</v>
      </c>
      <c r="C18" s="58" t="s">
        <v>33</v>
      </c>
      <c r="D18" s="58" t="s">
        <v>30</v>
      </c>
      <c r="E18" s="58" t="s">
        <v>131</v>
      </c>
      <c r="F18" s="59">
        <v>44945</v>
      </c>
      <c r="G18" s="59">
        <v>44956</v>
      </c>
      <c r="H18" s="58">
        <v>10</v>
      </c>
      <c r="I18" s="58">
        <v>10</v>
      </c>
      <c r="J18" s="85">
        <v>1</v>
      </c>
    </row>
    <row r="19" spans="2:10" x14ac:dyDescent="0.25">
      <c r="B19" s="58" t="s">
        <v>147</v>
      </c>
      <c r="C19" s="58" t="s">
        <v>33</v>
      </c>
      <c r="D19" s="58" t="s">
        <v>55</v>
      </c>
      <c r="E19" s="58" t="s">
        <v>145</v>
      </c>
      <c r="F19" s="59">
        <v>44954</v>
      </c>
      <c r="G19" s="59">
        <v>44965</v>
      </c>
      <c r="H19" s="58">
        <v>10</v>
      </c>
      <c r="I19" s="58">
        <v>10</v>
      </c>
      <c r="J19" s="85">
        <v>1</v>
      </c>
    </row>
    <row r="20" spans="2:10" x14ac:dyDescent="0.25">
      <c r="B20" s="58" t="s">
        <v>159</v>
      </c>
      <c r="C20" s="58" t="s">
        <v>33</v>
      </c>
      <c r="D20" s="58" t="s">
        <v>43</v>
      </c>
      <c r="E20" s="58" t="s">
        <v>53</v>
      </c>
      <c r="F20" s="59">
        <v>44952</v>
      </c>
      <c r="G20" s="59">
        <v>44963</v>
      </c>
      <c r="H20" s="58">
        <v>10</v>
      </c>
      <c r="I20" s="58">
        <v>10</v>
      </c>
      <c r="J20" s="85">
        <v>1</v>
      </c>
    </row>
    <row r="21" spans="2:10" x14ac:dyDescent="0.25">
      <c r="B21" s="58" t="s">
        <v>946</v>
      </c>
      <c r="C21" s="58" t="s">
        <v>66</v>
      </c>
      <c r="D21" s="58" t="s">
        <v>43</v>
      </c>
      <c r="E21" s="58" t="s">
        <v>124</v>
      </c>
      <c r="F21" s="59">
        <v>45166</v>
      </c>
      <c r="G21" s="59">
        <v>45167</v>
      </c>
      <c r="H21" s="58">
        <v>2</v>
      </c>
      <c r="I21" s="58">
        <v>2</v>
      </c>
      <c r="J21" s="85">
        <v>1</v>
      </c>
    </row>
    <row r="22" spans="2:10" x14ac:dyDescent="0.25">
      <c r="B22" s="58" t="s">
        <v>954</v>
      </c>
      <c r="C22" s="58" t="s">
        <v>208</v>
      </c>
      <c r="D22" s="58" t="s">
        <v>55</v>
      </c>
      <c r="E22" s="58" t="s">
        <v>290</v>
      </c>
      <c r="F22" s="59">
        <v>45166</v>
      </c>
      <c r="G22" s="59">
        <v>45170</v>
      </c>
      <c r="H22" s="58">
        <v>5</v>
      </c>
      <c r="I22" s="58">
        <v>4</v>
      </c>
      <c r="J22" s="85">
        <v>0.8</v>
      </c>
    </row>
    <row r="23" spans="2:10" x14ac:dyDescent="0.25">
      <c r="B23" s="58" t="s">
        <v>963</v>
      </c>
      <c r="C23" s="58" t="s">
        <v>97</v>
      </c>
      <c r="D23" s="58" t="s">
        <v>43</v>
      </c>
      <c r="E23" s="58" t="s">
        <v>655</v>
      </c>
      <c r="F23" s="59">
        <v>45167</v>
      </c>
      <c r="G23" s="59">
        <v>45169</v>
      </c>
      <c r="H23" s="58">
        <v>3</v>
      </c>
      <c r="I23" s="58">
        <v>3</v>
      </c>
      <c r="J23" s="85">
        <v>1</v>
      </c>
    </row>
    <row r="24" spans="2:10" x14ac:dyDescent="0.25">
      <c r="B24" s="58" t="s">
        <v>981</v>
      </c>
      <c r="C24" s="58" t="s">
        <v>33</v>
      </c>
      <c r="D24" s="58" t="s">
        <v>43</v>
      </c>
      <c r="E24" s="58" t="s">
        <v>110</v>
      </c>
      <c r="F24" s="59">
        <v>45167</v>
      </c>
      <c r="G24" s="59">
        <v>45171</v>
      </c>
      <c r="H24" s="58">
        <v>5</v>
      </c>
      <c r="I24" s="58" t="s">
        <v>399</v>
      </c>
      <c r="J24" s="58" t="s">
        <v>1382</v>
      </c>
    </row>
    <row r="25" spans="2:10" x14ac:dyDescent="0.25">
      <c r="B25" s="58" t="s">
        <v>984</v>
      </c>
      <c r="C25" s="58" t="s">
        <v>97</v>
      </c>
      <c r="D25" s="58" t="s">
        <v>43</v>
      </c>
      <c r="E25" s="58" t="s">
        <v>655</v>
      </c>
      <c r="F25" s="59">
        <v>45168</v>
      </c>
      <c r="G25" s="59">
        <v>45169</v>
      </c>
      <c r="H25" s="58">
        <v>2</v>
      </c>
      <c r="I25" s="58">
        <v>2</v>
      </c>
      <c r="J25" s="85">
        <v>1</v>
      </c>
    </row>
    <row r="26" spans="2:10" x14ac:dyDescent="0.25">
      <c r="B26" s="58" t="s">
        <v>1001</v>
      </c>
      <c r="C26" s="58" t="s">
        <v>245</v>
      </c>
      <c r="D26" s="58" t="s">
        <v>30</v>
      </c>
      <c r="E26" s="58" t="s">
        <v>124</v>
      </c>
      <c r="F26" s="59">
        <v>45173</v>
      </c>
      <c r="G26" s="59">
        <v>45175</v>
      </c>
      <c r="H26" s="58">
        <v>3</v>
      </c>
      <c r="I26" s="58">
        <v>3</v>
      </c>
      <c r="J26" s="85">
        <v>1</v>
      </c>
    </row>
    <row r="27" spans="2:10" x14ac:dyDescent="0.25">
      <c r="B27" s="58" t="s">
        <v>1011</v>
      </c>
      <c r="C27" s="58" t="s">
        <v>208</v>
      </c>
      <c r="D27" s="58" t="s">
        <v>43</v>
      </c>
      <c r="E27" s="58" t="s">
        <v>290</v>
      </c>
      <c r="F27" s="59">
        <v>45177</v>
      </c>
      <c r="G27" s="59">
        <v>45182</v>
      </c>
      <c r="H27" s="58">
        <v>5</v>
      </c>
      <c r="I27" s="58">
        <v>1</v>
      </c>
      <c r="J27" s="85">
        <v>0.2</v>
      </c>
    </row>
    <row r="28" spans="2:10" x14ac:dyDescent="0.25">
      <c r="B28" s="58" t="s">
        <v>1015</v>
      </c>
      <c r="C28" s="58" t="s">
        <v>33</v>
      </c>
      <c r="D28" s="58" t="s">
        <v>43</v>
      </c>
      <c r="E28" s="58" t="s">
        <v>145</v>
      </c>
      <c r="F28" s="59">
        <v>45176</v>
      </c>
      <c r="G28" s="59">
        <v>45181</v>
      </c>
      <c r="H28" s="58">
        <v>5</v>
      </c>
      <c r="I28" s="58">
        <v>15</v>
      </c>
      <c r="J28" s="58">
        <v>3</v>
      </c>
    </row>
    <row r="29" spans="2:10" x14ac:dyDescent="0.25">
      <c r="B29" s="58" t="s">
        <v>1020</v>
      </c>
      <c r="C29" s="58" t="s">
        <v>208</v>
      </c>
      <c r="D29" s="58" t="s">
        <v>55</v>
      </c>
      <c r="E29" s="58" t="s">
        <v>28</v>
      </c>
      <c r="F29" s="59">
        <v>45181</v>
      </c>
      <c r="G29" s="59">
        <v>45182</v>
      </c>
      <c r="H29" s="58">
        <v>2</v>
      </c>
      <c r="I29" s="58">
        <v>2</v>
      </c>
      <c r="J29" s="85">
        <v>1</v>
      </c>
    </row>
    <row r="30" spans="2:10" x14ac:dyDescent="0.25">
      <c r="B30" s="58" t="s">
        <v>1025</v>
      </c>
      <c r="C30" s="58" t="s">
        <v>57</v>
      </c>
      <c r="D30" s="58" t="s">
        <v>43</v>
      </c>
      <c r="E30" s="58" t="s">
        <v>28</v>
      </c>
      <c r="F30" s="59">
        <v>45180</v>
      </c>
      <c r="G30" s="59">
        <v>45182</v>
      </c>
      <c r="H30" s="58">
        <v>3</v>
      </c>
      <c r="I30" s="58">
        <v>2</v>
      </c>
      <c r="J30" s="58">
        <v>0.66666666666666663</v>
      </c>
    </row>
    <row r="31" spans="2:10" x14ac:dyDescent="0.25">
      <c r="B31" s="58" t="s">
        <v>165</v>
      </c>
      <c r="C31" s="58" t="s">
        <v>33</v>
      </c>
      <c r="D31" s="58" t="s">
        <v>55</v>
      </c>
      <c r="E31" s="58" t="s">
        <v>110</v>
      </c>
      <c r="F31" s="59">
        <v>44953</v>
      </c>
      <c r="G31" s="59">
        <v>44964</v>
      </c>
      <c r="H31" s="58">
        <v>10</v>
      </c>
      <c r="I31" s="58">
        <v>10</v>
      </c>
      <c r="J31" s="85">
        <v>1</v>
      </c>
    </row>
    <row r="32" spans="2:10" x14ac:dyDescent="0.25">
      <c r="B32" s="58" t="s">
        <v>1028</v>
      </c>
      <c r="C32" s="58" t="s">
        <v>57</v>
      </c>
      <c r="D32" s="58" t="s">
        <v>43</v>
      </c>
      <c r="E32" s="58" t="s">
        <v>28</v>
      </c>
      <c r="F32" s="59">
        <v>45180</v>
      </c>
      <c r="G32" s="59">
        <v>45182</v>
      </c>
      <c r="H32" s="58">
        <v>3</v>
      </c>
      <c r="I32" s="58">
        <v>3</v>
      </c>
      <c r="J32" s="58">
        <v>1</v>
      </c>
    </row>
    <row r="33" spans="2:10" x14ac:dyDescent="0.25">
      <c r="B33" s="58" t="s">
        <v>1056</v>
      </c>
      <c r="C33" s="58" t="s">
        <v>57</v>
      </c>
      <c r="D33" s="58" t="s">
        <v>55</v>
      </c>
      <c r="E33" s="58" t="s">
        <v>124</v>
      </c>
      <c r="F33" s="59">
        <v>45188</v>
      </c>
      <c r="G33" s="59">
        <v>45191</v>
      </c>
      <c r="H33" s="58">
        <v>4</v>
      </c>
      <c r="I33" s="58">
        <v>4</v>
      </c>
      <c r="J33" s="85">
        <v>1</v>
      </c>
    </row>
    <row r="34" spans="2:10" x14ac:dyDescent="0.25">
      <c r="B34" s="58" t="s">
        <v>1086</v>
      </c>
      <c r="C34" s="58" t="s">
        <v>208</v>
      </c>
      <c r="D34" s="58" t="s">
        <v>43</v>
      </c>
      <c r="E34" s="58" t="s">
        <v>1064</v>
      </c>
      <c r="F34" s="59">
        <v>45194</v>
      </c>
      <c r="G34" s="58" t="s">
        <v>1382</v>
      </c>
      <c r="H34" s="58" t="s">
        <v>399</v>
      </c>
      <c r="I34" s="58" t="s">
        <v>399</v>
      </c>
      <c r="J34" s="58" t="s">
        <v>1382</v>
      </c>
    </row>
    <row r="35" spans="2:10" x14ac:dyDescent="0.25">
      <c r="B35" s="58" t="s">
        <v>1101</v>
      </c>
      <c r="C35" s="58" t="s">
        <v>66</v>
      </c>
      <c r="D35" s="58" t="s">
        <v>30</v>
      </c>
      <c r="E35" s="58" t="s">
        <v>102</v>
      </c>
      <c r="F35" s="59">
        <v>45196</v>
      </c>
      <c r="G35" s="59">
        <v>45196</v>
      </c>
      <c r="H35" s="58">
        <v>1</v>
      </c>
      <c r="I35" s="58">
        <v>1</v>
      </c>
      <c r="J35" s="85">
        <v>1</v>
      </c>
    </row>
    <row r="36" spans="2:10" x14ac:dyDescent="0.25">
      <c r="B36" s="58" t="s">
        <v>1127</v>
      </c>
      <c r="C36" s="58" t="s">
        <v>245</v>
      </c>
      <c r="D36" s="58" t="s">
        <v>30</v>
      </c>
      <c r="E36" s="58" t="s">
        <v>102</v>
      </c>
      <c r="F36" s="59">
        <v>45204</v>
      </c>
      <c r="G36" s="59">
        <v>45209</v>
      </c>
      <c r="H36" s="58">
        <v>5</v>
      </c>
      <c r="I36" s="58">
        <v>5</v>
      </c>
      <c r="J36" s="58">
        <v>1</v>
      </c>
    </row>
    <row r="37" spans="2:10" x14ac:dyDescent="0.25">
      <c r="B37" s="58" t="s">
        <v>1137</v>
      </c>
      <c r="C37" s="58" t="s">
        <v>33</v>
      </c>
      <c r="D37" s="58" t="s">
        <v>55</v>
      </c>
      <c r="E37" s="58" t="s">
        <v>102</v>
      </c>
      <c r="F37" s="59">
        <v>45208</v>
      </c>
      <c r="G37" s="59">
        <v>45209</v>
      </c>
      <c r="H37" s="58">
        <v>2</v>
      </c>
      <c r="I37" s="58">
        <v>2</v>
      </c>
      <c r="J37" s="58">
        <v>1</v>
      </c>
    </row>
    <row r="38" spans="2:10" x14ac:dyDescent="0.25">
      <c r="B38" s="58" t="s">
        <v>1142</v>
      </c>
      <c r="C38" s="58" t="s">
        <v>208</v>
      </c>
      <c r="D38" s="58" t="s">
        <v>55</v>
      </c>
      <c r="E38" s="58" t="s">
        <v>102</v>
      </c>
      <c r="F38" s="59">
        <v>45210</v>
      </c>
      <c r="G38" s="59">
        <v>45211</v>
      </c>
      <c r="H38" s="58">
        <v>2</v>
      </c>
      <c r="I38" s="58">
        <v>11</v>
      </c>
      <c r="J38" s="58">
        <v>5.5</v>
      </c>
    </row>
    <row r="39" spans="2:10" x14ac:dyDescent="0.25">
      <c r="B39" s="58" t="s">
        <v>1146</v>
      </c>
      <c r="C39" s="58" t="s">
        <v>33</v>
      </c>
      <c r="D39" s="58" t="s">
        <v>30</v>
      </c>
      <c r="E39" s="58" t="s">
        <v>110</v>
      </c>
      <c r="F39" s="59">
        <v>45212</v>
      </c>
      <c r="G39" s="59">
        <v>45224</v>
      </c>
      <c r="H39" s="58">
        <v>10</v>
      </c>
      <c r="I39" s="58">
        <v>6</v>
      </c>
      <c r="J39" s="58">
        <v>0.6</v>
      </c>
    </row>
    <row r="40" spans="2:10" x14ac:dyDescent="0.25">
      <c r="B40" s="58" t="s">
        <v>1150</v>
      </c>
      <c r="C40" s="58" t="s">
        <v>57</v>
      </c>
      <c r="D40" s="58" t="s">
        <v>30</v>
      </c>
      <c r="E40" s="58" t="s">
        <v>110</v>
      </c>
      <c r="F40" s="59">
        <v>45212</v>
      </c>
      <c r="G40" s="59">
        <v>45224</v>
      </c>
      <c r="H40" s="58">
        <v>10</v>
      </c>
      <c r="I40" s="58">
        <v>6</v>
      </c>
      <c r="J40" s="58">
        <v>0.6</v>
      </c>
    </row>
    <row r="41" spans="2:10" x14ac:dyDescent="0.25">
      <c r="B41" s="58" t="s">
        <v>1159</v>
      </c>
      <c r="C41" s="58" t="s">
        <v>33</v>
      </c>
      <c r="D41" s="58" t="s">
        <v>30</v>
      </c>
      <c r="E41" s="58" t="s">
        <v>73</v>
      </c>
      <c r="F41" s="59">
        <v>45216</v>
      </c>
      <c r="G41" s="59">
        <v>45226</v>
      </c>
      <c r="H41" s="58">
        <v>10</v>
      </c>
      <c r="I41" s="58" t="s">
        <v>399</v>
      </c>
      <c r="J41" s="58" t="s">
        <v>1382</v>
      </c>
    </row>
    <row r="42" spans="2:10" x14ac:dyDescent="0.25">
      <c r="B42" s="58" t="s">
        <v>172</v>
      </c>
      <c r="C42" s="58" t="s">
        <v>57</v>
      </c>
      <c r="D42" s="58" t="s">
        <v>30</v>
      </c>
      <c r="E42" s="58" t="s">
        <v>28</v>
      </c>
      <c r="F42" s="59">
        <v>44956</v>
      </c>
      <c r="G42" s="59">
        <v>44966</v>
      </c>
      <c r="H42" s="58">
        <v>10</v>
      </c>
      <c r="I42" s="58">
        <v>10</v>
      </c>
      <c r="J42" s="85">
        <v>1</v>
      </c>
    </row>
    <row r="43" spans="2:10" x14ac:dyDescent="0.25">
      <c r="B43" s="58" t="s">
        <v>1169</v>
      </c>
      <c r="C43" s="58" t="s">
        <v>195</v>
      </c>
      <c r="D43" s="58" t="s">
        <v>43</v>
      </c>
      <c r="E43" s="58" t="s">
        <v>102</v>
      </c>
      <c r="F43" s="59">
        <v>45217</v>
      </c>
      <c r="G43" s="59">
        <v>45218</v>
      </c>
      <c r="H43" s="58">
        <v>2</v>
      </c>
      <c r="I43" s="58">
        <v>2</v>
      </c>
      <c r="J43" s="58">
        <v>1</v>
      </c>
    </row>
    <row r="44" spans="2:10" x14ac:dyDescent="0.25">
      <c r="B44" s="58" t="s">
        <v>1173</v>
      </c>
      <c r="C44" s="58" t="s">
        <v>233</v>
      </c>
      <c r="D44" s="58" t="s">
        <v>43</v>
      </c>
      <c r="E44" s="58" t="s">
        <v>102</v>
      </c>
      <c r="F44" s="59">
        <v>45217</v>
      </c>
      <c r="G44" s="59">
        <v>45218</v>
      </c>
      <c r="H44" s="58">
        <v>2</v>
      </c>
      <c r="I44" s="58">
        <v>6</v>
      </c>
      <c r="J44" s="58">
        <v>3</v>
      </c>
    </row>
    <row r="45" spans="2:10" x14ac:dyDescent="0.25">
      <c r="B45" s="58" t="s">
        <v>1188</v>
      </c>
      <c r="C45" s="58" t="s">
        <v>208</v>
      </c>
      <c r="D45" s="58" t="s">
        <v>43</v>
      </c>
      <c r="E45" s="58" t="s">
        <v>102</v>
      </c>
      <c r="F45" s="59">
        <v>45223</v>
      </c>
      <c r="G45" s="59">
        <v>45227</v>
      </c>
      <c r="H45" s="58">
        <v>5</v>
      </c>
      <c r="I45" s="58">
        <v>5</v>
      </c>
      <c r="J45" s="58">
        <v>1</v>
      </c>
    </row>
    <row r="46" spans="2:10" x14ac:dyDescent="0.25">
      <c r="B46" s="58" t="s">
        <v>1222</v>
      </c>
      <c r="C46" s="58" t="s">
        <v>33</v>
      </c>
      <c r="D46" s="58" t="s">
        <v>55</v>
      </c>
      <c r="E46" s="58" t="s">
        <v>102</v>
      </c>
      <c r="F46" s="59">
        <v>45231</v>
      </c>
      <c r="G46" s="59">
        <v>45231</v>
      </c>
      <c r="H46" s="58">
        <v>1</v>
      </c>
      <c r="I46" s="58">
        <v>1</v>
      </c>
      <c r="J46" s="58">
        <v>1</v>
      </c>
    </row>
    <row r="47" spans="2:10" x14ac:dyDescent="0.25">
      <c r="B47" s="58" t="s">
        <v>1226</v>
      </c>
      <c r="C47" s="58" t="s">
        <v>206</v>
      </c>
      <c r="D47" s="58" t="s">
        <v>43</v>
      </c>
      <c r="E47" s="58" t="s">
        <v>53</v>
      </c>
      <c r="F47" s="59">
        <v>45241</v>
      </c>
      <c r="G47" s="59">
        <v>45246</v>
      </c>
      <c r="H47" s="58">
        <v>4</v>
      </c>
      <c r="I47" s="58">
        <v>4</v>
      </c>
      <c r="J47" s="58">
        <v>1</v>
      </c>
    </row>
    <row r="48" spans="2:10" x14ac:dyDescent="0.25">
      <c r="B48" s="58" t="s">
        <v>1231</v>
      </c>
      <c r="C48" s="58" t="s">
        <v>97</v>
      </c>
      <c r="D48" s="58" t="s">
        <v>55</v>
      </c>
      <c r="E48" s="58" t="s">
        <v>655</v>
      </c>
      <c r="F48" s="59">
        <v>45233</v>
      </c>
      <c r="G48" s="59">
        <v>45233</v>
      </c>
      <c r="H48" s="58">
        <v>1</v>
      </c>
      <c r="I48" s="58">
        <v>1</v>
      </c>
      <c r="J48" s="58">
        <v>1</v>
      </c>
    </row>
    <row r="49" spans="2:10" x14ac:dyDescent="0.25">
      <c r="B49" s="58" t="s">
        <v>1240</v>
      </c>
      <c r="C49" s="58" t="s">
        <v>57</v>
      </c>
      <c r="D49" s="58" t="s">
        <v>43</v>
      </c>
      <c r="E49" s="58" t="s">
        <v>110</v>
      </c>
      <c r="F49" s="59">
        <v>45245</v>
      </c>
      <c r="G49" s="59">
        <v>45247</v>
      </c>
      <c r="H49" s="58">
        <v>3</v>
      </c>
      <c r="I49" s="58">
        <v>8</v>
      </c>
      <c r="J49" s="58">
        <v>2.6666666666666665</v>
      </c>
    </row>
    <row r="50" spans="2:10" x14ac:dyDescent="0.25">
      <c r="B50" s="58" t="s">
        <v>1250</v>
      </c>
      <c r="C50" s="58" t="s">
        <v>195</v>
      </c>
      <c r="D50" s="58" t="s">
        <v>55</v>
      </c>
      <c r="E50" s="58" t="s">
        <v>1248</v>
      </c>
      <c r="F50" s="59">
        <v>45246</v>
      </c>
      <c r="G50" s="59">
        <v>45246</v>
      </c>
      <c r="H50" s="58">
        <v>1</v>
      </c>
      <c r="I50" s="58">
        <v>1</v>
      </c>
      <c r="J50" s="58">
        <v>1</v>
      </c>
    </row>
    <row r="51" spans="2:10" x14ac:dyDescent="0.25">
      <c r="B51" s="58" t="s">
        <v>1266</v>
      </c>
      <c r="C51" s="58" t="s">
        <v>195</v>
      </c>
      <c r="D51" s="58" t="s">
        <v>55</v>
      </c>
      <c r="E51" s="58" t="s">
        <v>124</v>
      </c>
      <c r="F51" s="59">
        <v>45247</v>
      </c>
      <c r="G51" s="59">
        <v>45252</v>
      </c>
      <c r="H51" s="58">
        <v>5</v>
      </c>
      <c r="I51" s="58">
        <v>5</v>
      </c>
      <c r="J51" s="58">
        <v>1</v>
      </c>
    </row>
    <row r="52" spans="2:10" x14ac:dyDescent="0.25">
      <c r="B52" s="58" t="s">
        <v>1270</v>
      </c>
      <c r="C52" s="58" t="s">
        <v>57</v>
      </c>
      <c r="D52" s="58" t="s">
        <v>55</v>
      </c>
      <c r="E52" s="58" t="s">
        <v>124</v>
      </c>
      <c r="F52" s="59">
        <v>45247</v>
      </c>
      <c r="G52" s="59">
        <v>45252</v>
      </c>
      <c r="H52" s="58">
        <v>5</v>
      </c>
      <c r="I52" s="58">
        <v>5</v>
      </c>
      <c r="J52" s="58">
        <v>1</v>
      </c>
    </row>
    <row r="53" spans="2:10" x14ac:dyDescent="0.25">
      <c r="B53" s="58" t="s">
        <v>178</v>
      </c>
      <c r="C53" s="58" t="s">
        <v>57</v>
      </c>
      <c r="D53" s="58" t="s">
        <v>43</v>
      </c>
      <c r="E53" s="58" t="s">
        <v>110</v>
      </c>
      <c r="F53" s="59">
        <v>44956</v>
      </c>
      <c r="G53" s="59">
        <v>44966</v>
      </c>
      <c r="H53" s="58">
        <v>10</v>
      </c>
      <c r="I53" s="58">
        <v>10</v>
      </c>
      <c r="J53" s="85">
        <v>1</v>
      </c>
    </row>
    <row r="54" spans="2:10" x14ac:dyDescent="0.25">
      <c r="B54" s="58" t="s">
        <v>1287</v>
      </c>
      <c r="C54" s="58" t="s">
        <v>57</v>
      </c>
      <c r="D54" s="58" t="s">
        <v>55</v>
      </c>
      <c r="E54" s="58" t="s">
        <v>124</v>
      </c>
      <c r="F54" s="59">
        <v>45252</v>
      </c>
      <c r="G54" s="59">
        <v>45253</v>
      </c>
      <c r="H54" s="58">
        <v>2</v>
      </c>
      <c r="I54" s="58">
        <v>2</v>
      </c>
      <c r="J54" s="58">
        <v>1</v>
      </c>
    </row>
    <row r="55" spans="2:10" x14ac:dyDescent="0.25">
      <c r="B55" s="58" t="s">
        <v>181</v>
      </c>
      <c r="C55" s="58" t="s">
        <v>33</v>
      </c>
      <c r="D55" s="58" t="s">
        <v>55</v>
      </c>
      <c r="E55" s="58" t="s">
        <v>110</v>
      </c>
      <c r="F55" s="59">
        <v>44950</v>
      </c>
      <c r="G55" s="59">
        <v>44960</v>
      </c>
      <c r="H55" s="58">
        <v>10</v>
      </c>
      <c r="I55" s="58">
        <v>10</v>
      </c>
      <c r="J55" s="85">
        <v>1</v>
      </c>
    </row>
    <row r="56" spans="2:10" x14ac:dyDescent="0.25">
      <c r="B56" s="58" t="s">
        <v>194</v>
      </c>
      <c r="C56" s="58" t="s">
        <v>195</v>
      </c>
      <c r="D56" s="58" t="s">
        <v>43</v>
      </c>
      <c r="E56" s="58" t="s">
        <v>124</v>
      </c>
      <c r="F56" s="59">
        <v>44959</v>
      </c>
      <c r="G56" s="59">
        <v>44970</v>
      </c>
      <c r="H56" s="58">
        <v>10</v>
      </c>
      <c r="I56" s="58">
        <v>10</v>
      </c>
      <c r="J56" s="85">
        <v>1</v>
      </c>
    </row>
    <row r="57" spans="2:10" x14ac:dyDescent="0.25">
      <c r="B57" s="58" t="s">
        <v>202</v>
      </c>
      <c r="C57" s="58" t="s">
        <v>33</v>
      </c>
      <c r="D57" s="58" t="s">
        <v>55</v>
      </c>
      <c r="E57" s="58" t="s">
        <v>200</v>
      </c>
      <c r="F57" s="59">
        <v>44960</v>
      </c>
      <c r="G57" s="59">
        <v>44971</v>
      </c>
      <c r="H57" s="58">
        <v>10</v>
      </c>
      <c r="I57" s="58">
        <v>10</v>
      </c>
      <c r="J57" s="85">
        <v>1</v>
      </c>
    </row>
    <row r="58" spans="2:10" x14ac:dyDescent="0.25">
      <c r="B58" s="58" t="s">
        <v>207</v>
      </c>
      <c r="C58" s="58" t="s">
        <v>208</v>
      </c>
      <c r="D58" s="58" t="s">
        <v>30</v>
      </c>
      <c r="E58" s="58" t="s">
        <v>124</v>
      </c>
      <c r="F58" s="59">
        <v>44970</v>
      </c>
      <c r="G58" s="59">
        <v>44980</v>
      </c>
      <c r="H58" s="58">
        <v>10</v>
      </c>
      <c r="I58" s="58">
        <v>10</v>
      </c>
      <c r="J58" s="85">
        <v>1</v>
      </c>
    </row>
    <row r="59" spans="2:10" x14ac:dyDescent="0.25">
      <c r="B59" s="58" t="s">
        <v>222</v>
      </c>
      <c r="C59" s="58" t="s">
        <v>33</v>
      </c>
      <c r="D59" s="58" t="s">
        <v>55</v>
      </c>
      <c r="E59" s="58" t="s">
        <v>220</v>
      </c>
      <c r="F59" s="59">
        <v>44966</v>
      </c>
      <c r="G59" s="59">
        <v>44977</v>
      </c>
      <c r="H59" s="58">
        <v>10</v>
      </c>
      <c r="I59" s="58">
        <v>10</v>
      </c>
      <c r="J59" s="85">
        <v>1</v>
      </c>
    </row>
    <row r="60" spans="2:10" x14ac:dyDescent="0.25">
      <c r="B60" s="58" t="s">
        <v>234</v>
      </c>
      <c r="C60" s="58" t="s">
        <v>195</v>
      </c>
      <c r="D60" s="58" t="s">
        <v>43</v>
      </c>
      <c r="E60" s="58" t="s">
        <v>220</v>
      </c>
      <c r="F60" s="59">
        <v>44972</v>
      </c>
      <c r="G60" s="59">
        <v>44982</v>
      </c>
      <c r="H60" s="58">
        <v>10</v>
      </c>
      <c r="I60" s="58">
        <v>10</v>
      </c>
      <c r="J60" s="85">
        <v>1</v>
      </c>
    </row>
    <row r="61" spans="2:10" x14ac:dyDescent="0.25">
      <c r="B61" s="58" t="s">
        <v>238</v>
      </c>
      <c r="C61" s="58" t="s">
        <v>33</v>
      </c>
      <c r="D61" s="58" t="s">
        <v>55</v>
      </c>
      <c r="E61" s="58" t="s">
        <v>53</v>
      </c>
      <c r="F61" s="59">
        <v>44974</v>
      </c>
      <c r="G61" s="59">
        <v>44985</v>
      </c>
      <c r="H61" s="58">
        <v>10</v>
      </c>
      <c r="I61" s="58">
        <v>10</v>
      </c>
      <c r="J61" s="85">
        <v>1</v>
      </c>
    </row>
    <row r="62" spans="2:10" x14ac:dyDescent="0.25">
      <c r="B62" s="58" t="s">
        <v>244</v>
      </c>
      <c r="C62" s="58" t="s">
        <v>245</v>
      </c>
      <c r="D62" s="58" t="s">
        <v>30</v>
      </c>
      <c r="E62" s="58" t="s">
        <v>242</v>
      </c>
      <c r="F62" s="59">
        <v>44977</v>
      </c>
      <c r="G62" s="59">
        <v>44987</v>
      </c>
      <c r="H62" s="58">
        <v>10</v>
      </c>
      <c r="I62" s="58">
        <v>10</v>
      </c>
      <c r="J62" s="85">
        <v>1</v>
      </c>
    </row>
    <row r="63" spans="2:10" x14ac:dyDescent="0.25">
      <c r="B63" s="58" t="s">
        <v>257</v>
      </c>
      <c r="C63" s="58" t="s">
        <v>33</v>
      </c>
      <c r="D63" s="58" t="s">
        <v>55</v>
      </c>
      <c r="E63" s="58" t="s">
        <v>138</v>
      </c>
      <c r="F63" s="59">
        <v>44979</v>
      </c>
      <c r="G63" s="59">
        <v>44989</v>
      </c>
      <c r="H63" s="58">
        <v>10</v>
      </c>
      <c r="I63" s="58">
        <v>10</v>
      </c>
      <c r="J63" s="85">
        <v>1</v>
      </c>
    </row>
    <row r="64" spans="2:10" x14ac:dyDescent="0.25">
      <c r="B64" s="58" t="s">
        <v>262</v>
      </c>
      <c r="C64" s="58" t="s">
        <v>33</v>
      </c>
      <c r="D64" s="58" t="s">
        <v>30</v>
      </c>
      <c r="E64" s="58" t="s">
        <v>110</v>
      </c>
      <c r="F64" s="59">
        <v>44979</v>
      </c>
      <c r="G64" s="59">
        <v>44989</v>
      </c>
      <c r="H64" s="58">
        <v>10</v>
      </c>
      <c r="I64" s="58">
        <v>10</v>
      </c>
      <c r="J64" s="85">
        <v>1</v>
      </c>
    </row>
    <row r="65" spans="2:10" x14ac:dyDescent="0.25">
      <c r="B65" s="58" t="s">
        <v>276</v>
      </c>
      <c r="C65" s="58" t="s">
        <v>208</v>
      </c>
      <c r="D65" s="58" t="s">
        <v>55</v>
      </c>
      <c r="E65" s="58" t="s">
        <v>28</v>
      </c>
      <c r="F65" s="59">
        <v>44988</v>
      </c>
      <c r="G65" s="59">
        <v>44999</v>
      </c>
      <c r="H65" s="58">
        <v>10</v>
      </c>
      <c r="I65" s="58">
        <v>10</v>
      </c>
      <c r="J65" s="85">
        <v>1</v>
      </c>
    </row>
    <row r="66" spans="2:10" x14ac:dyDescent="0.25">
      <c r="B66" s="58" t="s">
        <v>302</v>
      </c>
      <c r="C66" s="58" t="s">
        <v>33</v>
      </c>
      <c r="D66" s="58" t="s">
        <v>30</v>
      </c>
      <c r="E66" s="58" t="s">
        <v>145</v>
      </c>
      <c r="F66" s="59">
        <v>44992</v>
      </c>
      <c r="G66" s="59">
        <v>45002</v>
      </c>
      <c r="H66" s="58">
        <v>10</v>
      </c>
      <c r="I66" s="58">
        <v>10</v>
      </c>
      <c r="J66" s="85">
        <v>1</v>
      </c>
    </row>
    <row r="67" spans="2:10" x14ac:dyDescent="0.25">
      <c r="B67" s="58" t="s">
        <v>307</v>
      </c>
      <c r="C67" s="58" t="s">
        <v>245</v>
      </c>
      <c r="D67" s="58" t="s">
        <v>43</v>
      </c>
      <c r="E67" s="58" t="s">
        <v>28</v>
      </c>
      <c r="F67" s="59">
        <v>44993</v>
      </c>
      <c r="G67" s="59">
        <v>45003</v>
      </c>
      <c r="H67" s="58">
        <v>10</v>
      </c>
      <c r="I67" s="58">
        <v>10</v>
      </c>
      <c r="J67" s="85">
        <v>1</v>
      </c>
    </row>
    <row r="68" spans="2:10" x14ac:dyDescent="0.25">
      <c r="B68" s="58" t="s">
        <v>312</v>
      </c>
      <c r="C68" s="58" t="s">
        <v>208</v>
      </c>
      <c r="D68" s="58" t="s">
        <v>55</v>
      </c>
      <c r="E68" s="58" t="s">
        <v>290</v>
      </c>
      <c r="F68" s="59">
        <v>44998</v>
      </c>
      <c r="G68" s="59">
        <v>45009</v>
      </c>
      <c r="H68" s="58">
        <v>10</v>
      </c>
      <c r="I68" s="58">
        <v>10</v>
      </c>
      <c r="J68" s="85">
        <v>1</v>
      </c>
    </row>
    <row r="69" spans="2:10" x14ac:dyDescent="0.25">
      <c r="B69" s="58" t="s">
        <v>316</v>
      </c>
      <c r="C69" s="58" t="s">
        <v>33</v>
      </c>
      <c r="D69" s="58" t="s">
        <v>30</v>
      </c>
      <c r="E69" s="58" t="s">
        <v>110</v>
      </c>
      <c r="F69" s="59">
        <v>44998</v>
      </c>
      <c r="G69" s="59">
        <v>45009</v>
      </c>
      <c r="H69" s="58">
        <v>10</v>
      </c>
      <c r="I69" s="58">
        <v>10</v>
      </c>
      <c r="J69" s="85">
        <v>1</v>
      </c>
    </row>
    <row r="70" spans="2:10" x14ac:dyDescent="0.25">
      <c r="B70" s="58" t="s">
        <v>321</v>
      </c>
      <c r="C70" s="58" t="s">
        <v>57</v>
      </c>
      <c r="D70" s="58" t="s">
        <v>43</v>
      </c>
      <c r="E70" s="58" t="s">
        <v>102</v>
      </c>
      <c r="F70" s="59">
        <v>45001</v>
      </c>
      <c r="G70" s="59">
        <v>45013</v>
      </c>
      <c r="H70" s="58">
        <v>10</v>
      </c>
      <c r="I70" s="58">
        <v>10</v>
      </c>
      <c r="J70" s="85">
        <v>1</v>
      </c>
    </row>
    <row r="71" spans="2:10" x14ac:dyDescent="0.25">
      <c r="B71" s="58" t="s">
        <v>327</v>
      </c>
      <c r="C71" s="58" t="s">
        <v>233</v>
      </c>
      <c r="D71" s="58" t="s">
        <v>55</v>
      </c>
      <c r="E71" s="58" t="s">
        <v>102</v>
      </c>
      <c r="F71" s="59">
        <v>45000</v>
      </c>
      <c r="G71" s="59">
        <v>45012</v>
      </c>
      <c r="H71" s="58">
        <v>10</v>
      </c>
      <c r="I71" s="58">
        <v>10</v>
      </c>
      <c r="J71" s="85">
        <v>1</v>
      </c>
    </row>
    <row r="72" spans="2:10" x14ac:dyDescent="0.25">
      <c r="B72" s="58" t="s">
        <v>330</v>
      </c>
      <c r="C72" s="58" t="s">
        <v>208</v>
      </c>
      <c r="D72" s="58" t="s">
        <v>30</v>
      </c>
      <c r="E72" s="58" t="s">
        <v>290</v>
      </c>
      <c r="F72" s="59">
        <v>44999</v>
      </c>
      <c r="G72" s="59">
        <v>45010</v>
      </c>
      <c r="H72" s="58">
        <v>10</v>
      </c>
      <c r="I72" s="58">
        <v>10</v>
      </c>
      <c r="J72" s="85">
        <v>1</v>
      </c>
    </row>
    <row r="73" spans="2:10" x14ac:dyDescent="0.25">
      <c r="B73" s="58" t="s">
        <v>336</v>
      </c>
      <c r="C73" s="58" t="s">
        <v>33</v>
      </c>
      <c r="D73" s="58" t="s">
        <v>43</v>
      </c>
      <c r="E73" s="58" t="s">
        <v>334</v>
      </c>
      <c r="F73" s="59">
        <v>45003</v>
      </c>
      <c r="G73" s="59">
        <v>45015</v>
      </c>
      <c r="H73" s="58">
        <v>10</v>
      </c>
      <c r="I73" s="58">
        <v>10</v>
      </c>
      <c r="J73" s="85">
        <v>1</v>
      </c>
    </row>
    <row r="74" spans="2:10" x14ac:dyDescent="0.25">
      <c r="B74" s="58" t="s">
        <v>340</v>
      </c>
      <c r="C74" s="58" t="s">
        <v>57</v>
      </c>
      <c r="D74" s="58" t="s">
        <v>55</v>
      </c>
      <c r="E74" s="58" t="s">
        <v>110</v>
      </c>
      <c r="F74" s="59">
        <v>45006</v>
      </c>
      <c r="G74" s="59">
        <v>45016</v>
      </c>
      <c r="H74" s="58">
        <v>10</v>
      </c>
      <c r="I74" s="58">
        <v>10</v>
      </c>
      <c r="J74" s="85">
        <v>1</v>
      </c>
    </row>
    <row r="75" spans="2:10" x14ac:dyDescent="0.25">
      <c r="B75" s="58" t="s">
        <v>345</v>
      </c>
      <c r="C75" s="58" t="s">
        <v>208</v>
      </c>
      <c r="D75" s="58" t="s">
        <v>30</v>
      </c>
      <c r="E75" s="58" t="s">
        <v>102</v>
      </c>
      <c r="F75" s="59">
        <v>45001</v>
      </c>
      <c r="G75" s="59">
        <v>45013</v>
      </c>
      <c r="H75" s="58">
        <v>10</v>
      </c>
      <c r="I75" s="58">
        <v>10</v>
      </c>
      <c r="J75" s="85">
        <v>1</v>
      </c>
    </row>
    <row r="76" spans="2:10" x14ac:dyDescent="0.25">
      <c r="B76" s="58" t="s">
        <v>355</v>
      </c>
      <c r="C76" s="58" t="s">
        <v>57</v>
      </c>
      <c r="D76" s="58" t="s">
        <v>55</v>
      </c>
      <c r="E76" s="58" t="s">
        <v>53</v>
      </c>
      <c r="F76" s="59">
        <v>45013</v>
      </c>
      <c r="G76" s="59">
        <v>45026</v>
      </c>
      <c r="H76" s="58">
        <v>10</v>
      </c>
      <c r="I76" s="58">
        <v>10</v>
      </c>
      <c r="J76" s="85">
        <v>1</v>
      </c>
    </row>
    <row r="77" spans="2:10" x14ac:dyDescent="0.25">
      <c r="B77" s="58" t="s">
        <v>359</v>
      </c>
      <c r="C77" s="58" t="s">
        <v>57</v>
      </c>
      <c r="D77" s="58" t="s">
        <v>30</v>
      </c>
      <c r="E77" s="58" t="s">
        <v>110</v>
      </c>
      <c r="F77" s="59">
        <v>45014</v>
      </c>
      <c r="G77" s="59">
        <v>45027</v>
      </c>
      <c r="H77" s="58">
        <v>10</v>
      </c>
      <c r="I77" s="58">
        <v>10</v>
      </c>
      <c r="J77" s="85">
        <v>1</v>
      </c>
    </row>
    <row r="78" spans="2:10" x14ac:dyDescent="0.25">
      <c r="B78" s="58" t="s">
        <v>362</v>
      </c>
      <c r="C78" s="58" t="s">
        <v>33</v>
      </c>
      <c r="D78" s="58" t="s">
        <v>43</v>
      </c>
      <c r="E78" s="58" t="s">
        <v>220</v>
      </c>
      <c r="F78" s="59">
        <v>45016</v>
      </c>
      <c r="G78" s="59">
        <v>45029</v>
      </c>
      <c r="H78" s="58">
        <v>10</v>
      </c>
      <c r="I78" s="58">
        <v>10</v>
      </c>
      <c r="J78" s="85">
        <v>1</v>
      </c>
    </row>
    <row r="79" spans="2:10" x14ac:dyDescent="0.25">
      <c r="B79" s="58" t="s">
        <v>368</v>
      </c>
      <c r="C79" s="58" t="s">
        <v>208</v>
      </c>
      <c r="D79" s="58" t="s">
        <v>55</v>
      </c>
      <c r="E79" s="58" t="s">
        <v>366</v>
      </c>
      <c r="F79" s="59">
        <v>45015</v>
      </c>
      <c r="G79" s="59">
        <v>45028</v>
      </c>
      <c r="H79" s="58">
        <v>10</v>
      </c>
      <c r="I79" s="58">
        <v>10</v>
      </c>
      <c r="J79" s="85">
        <v>1</v>
      </c>
    </row>
    <row r="80" spans="2:10" x14ac:dyDescent="0.25">
      <c r="B80" s="58" t="s">
        <v>373</v>
      </c>
      <c r="C80" s="58" t="s">
        <v>208</v>
      </c>
      <c r="D80" s="58" t="s">
        <v>30</v>
      </c>
      <c r="E80" s="58" t="s">
        <v>124</v>
      </c>
      <c r="F80" s="59">
        <v>45018</v>
      </c>
      <c r="G80" s="59">
        <v>45030</v>
      </c>
      <c r="H80" s="58">
        <v>10</v>
      </c>
      <c r="I80" s="58">
        <v>10</v>
      </c>
      <c r="J80" s="85">
        <v>1</v>
      </c>
    </row>
    <row r="81" spans="2:10" x14ac:dyDescent="0.25">
      <c r="B81" s="58" t="s">
        <v>377</v>
      </c>
      <c r="C81" s="58" t="s">
        <v>57</v>
      </c>
      <c r="D81" s="58" t="s">
        <v>43</v>
      </c>
      <c r="E81" s="58" t="s">
        <v>110</v>
      </c>
      <c r="F81" s="59">
        <v>45019</v>
      </c>
      <c r="G81" s="59">
        <v>45031</v>
      </c>
      <c r="H81" s="58">
        <v>10</v>
      </c>
      <c r="I81" s="58">
        <v>10</v>
      </c>
      <c r="J81" s="85">
        <v>1</v>
      </c>
    </row>
    <row r="82" spans="2:10" x14ac:dyDescent="0.25">
      <c r="B82" s="58" t="s">
        <v>386</v>
      </c>
      <c r="C82" s="58" t="s">
        <v>66</v>
      </c>
      <c r="D82" s="58" t="s">
        <v>30</v>
      </c>
      <c r="E82" s="58" t="s">
        <v>220</v>
      </c>
      <c r="F82" s="59">
        <v>45020</v>
      </c>
      <c r="G82" s="59">
        <v>45033</v>
      </c>
      <c r="H82" s="58">
        <v>10</v>
      </c>
      <c r="I82" s="58">
        <v>10</v>
      </c>
      <c r="J82" s="85">
        <v>1</v>
      </c>
    </row>
    <row r="83" spans="2:10" x14ac:dyDescent="0.25">
      <c r="B83" s="58" t="s">
        <v>391</v>
      </c>
      <c r="C83" s="58" t="s">
        <v>208</v>
      </c>
      <c r="D83" s="58" t="s">
        <v>43</v>
      </c>
      <c r="E83" s="58" t="s">
        <v>102</v>
      </c>
      <c r="F83" s="59">
        <v>45020</v>
      </c>
      <c r="G83" s="59">
        <v>45033</v>
      </c>
      <c r="H83" s="58">
        <v>10</v>
      </c>
      <c r="I83" s="58">
        <v>10</v>
      </c>
      <c r="J83" s="85">
        <v>1</v>
      </c>
    </row>
    <row r="84" spans="2:10" x14ac:dyDescent="0.25">
      <c r="B84" s="58" t="s">
        <v>396</v>
      </c>
      <c r="C84" s="58" t="s">
        <v>66</v>
      </c>
      <c r="D84" s="58" t="s">
        <v>55</v>
      </c>
      <c r="E84" s="58" t="s">
        <v>53</v>
      </c>
      <c r="F84" s="59">
        <v>45021</v>
      </c>
      <c r="G84" s="59">
        <v>45034</v>
      </c>
      <c r="H84" s="58">
        <v>10</v>
      </c>
      <c r="I84" s="58">
        <v>10</v>
      </c>
      <c r="J84" s="85">
        <v>1</v>
      </c>
    </row>
    <row r="85" spans="2:10" x14ac:dyDescent="0.25">
      <c r="B85" s="58" t="s">
        <v>401</v>
      </c>
      <c r="C85" s="58" t="s">
        <v>33</v>
      </c>
      <c r="D85" s="58" t="s">
        <v>30</v>
      </c>
      <c r="E85" s="58" t="s">
        <v>73</v>
      </c>
      <c r="F85" s="59">
        <v>45026</v>
      </c>
      <c r="G85" s="59">
        <v>45036</v>
      </c>
      <c r="H85" s="58">
        <v>10</v>
      </c>
      <c r="I85" s="58">
        <v>10</v>
      </c>
      <c r="J85" s="85">
        <v>1</v>
      </c>
    </row>
    <row r="86" spans="2:10" x14ac:dyDescent="0.25">
      <c r="B86" s="58" t="s">
        <v>405</v>
      </c>
      <c r="C86" s="58" t="s">
        <v>57</v>
      </c>
      <c r="D86" s="58" t="s">
        <v>43</v>
      </c>
      <c r="E86" s="58" t="s">
        <v>124</v>
      </c>
      <c r="F86" s="59">
        <v>45030</v>
      </c>
      <c r="G86" s="59">
        <v>45041</v>
      </c>
      <c r="H86" s="58">
        <v>10</v>
      </c>
      <c r="I86" s="58">
        <v>10</v>
      </c>
      <c r="J86" s="85">
        <v>1</v>
      </c>
    </row>
    <row r="87" spans="2:10" x14ac:dyDescent="0.25">
      <c r="B87" s="58" t="s">
        <v>414</v>
      </c>
      <c r="C87" s="58" t="s">
        <v>33</v>
      </c>
      <c r="D87" s="58" t="s">
        <v>30</v>
      </c>
      <c r="E87" s="58" t="s">
        <v>102</v>
      </c>
      <c r="F87" s="59">
        <v>45027</v>
      </c>
      <c r="G87" s="59">
        <v>45037</v>
      </c>
      <c r="H87" s="58">
        <v>10</v>
      </c>
      <c r="I87" s="58">
        <v>10</v>
      </c>
      <c r="J87" s="85">
        <v>1</v>
      </c>
    </row>
    <row r="88" spans="2:10" x14ac:dyDescent="0.25">
      <c r="B88" s="58" t="s">
        <v>420</v>
      </c>
      <c r="C88" s="58" t="s">
        <v>208</v>
      </c>
      <c r="D88" s="58" t="s">
        <v>43</v>
      </c>
      <c r="E88" s="58" t="s">
        <v>418</v>
      </c>
      <c r="F88" s="59">
        <v>45027</v>
      </c>
      <c r="G88" s="59">
        <v>45037</v>
      </c>
      <c r="H88" s="58">
        <v>10</v>
      </c>
      <c r="I88" s="58">
        <v>10</v>
      </c>
      <c r="J88" s="85">
        <v>1</v>
      </c>
    </row>
    <row r="89" spans="2:10" x14ac:dyDescent="0.25">
      <c r="B89" s="58" t="s">
        <v>430</v>
      </c>
      <c r="C89" s="58" t="s">
        <v>195</v>
      </c>
      <c r="D89" s="58" t="s">
        <v>30</v>
      </c>
      <c r="E89" s="58" t="s">
        <v>102</v>
      </c>
      <c r="F89" s="59">
        <v>45035</v>
      </c>
      <c r="G89" s="59">
        <v>45045</v>
      </c>
      <c r="H89" s="58">
        <v>10</v>
      </c>
      <c r="I89" s="58">
        <v>10</v>
      </c>
      <c r="J89" s="85">
        <v>1</v>
      </c>
    </row>
    <row r="90" spans="2:10" x14ac:dyDescent="0.25">
      <c r="B90" s="58" t="s">
        <v>445</v>
      </c>
      <c r="C90" s="58" t="s">
        <v>208</v>
      </c>
      <c r="D90" s="58" t="s">
        <v>30</v>
      </c>
      <c r="E90" s="58" t="s">
        <v>443</v>
      </c>
      <c r="F90" s="59">
        <v>45036</v>
      </c>
      <c r="G90" s="59">
        <v>45054</v>
      </c>
      <c r="H90" s="58">
        <v>15</v>
      </c>
      <c r="I90" s="58">
        <v>15</v>
      </c>
      <c r="J90" s="85">
        <v>1</v>
      </c>
    </row>
    <row r="91" spans="2:10" x14ac:dyDescent="0.25">
      <c r="B91" s="58" t="s">
        <v>449</v>
      </c>
      <c r="C91" s="58" t="s">
        <v>66</v>
      </c>
      <c r="D91" s="58" t="s">
        <v>43</v>
      </c>
      <c r="E91" s="58" t="s">
        <v>53</v>
      </c>
      <c r="F91" s="59">
        <v>45037</v>
      </c>
      <c r="G91" s="59">
        <v>45049</v>
      </c>
      <c r="H91" s="58">
        <v>10</v>
      </c>
      <c r="I91" s="58">
        <v>10</v>
      </c>
      <c r="J91" s="85">
        <v>1</v>
      </c>
    </row>
    <row r="92" spans="2:10" x14ac:dyDescent="0.25">
      <c r="B92" s="58" t="s">
        <v>454</v>
      </c>
      <c r="C92" s="58" t="s">
        <v>66</v>
      </c>
      <c r="D92" s="58" t="s">
        <v>55</v>
      </c>
      <c r="E92" s="58" t="s">
        <v>87</v>
      </c>
      <c r="F92" s="59">
        <v>45040</v>
      </c>
      <c r="G92" s="59">
        <v>45051</v>
      </c>
      <c r="H92" s="58">
        <v>10</v>
      </c>
      <c r="I92" s="58">
        <v>10</v>
      </c>
      <c r="J92" s="85">
        <v>1</v>
      </c>
    </row>
    <row r="93" spans="2:10" x14ac:dyDescent="0.25">
      <c r="B93" s="58" t="s">
        <v>458</v>
      </c>
      <c r="C93" s="58" t="s">
        <v>33</v>
      </c>
      <c r="D93" s="58" t="s">
        <v>30</v>
      </c>
      <c r="E93" s="58" t="s">
        <v>73</v>
      </c>
      <c r="F93" s="59">
        <v>45043</v>
      </c>
      <c r="G93" s="59">
        <v>45055</v>
      </c>
      <c r="H93" s="58">
        <v>10</v>
      </c>
      <c r="I93" s="58">
        <v>10</v>
      </c>
      <c r="J93" s="85">
        <v>1</v>
      </c>
    </row>
    <row r="94" spans="2:10" x14ac:dyDescent="0.25">
      <c r="B94" s="58" t="s">
        <v>462</v>
      </c>
      <c r="C94" s="58" t="s">
        <v>33</v>
      </c>
      <c r="D94" s="58" t="s">
        <v>43</v>
      </c>
      <c r="E94" s="58" t="s">
        <v>53</v>
      </c>
      <c r="F94" s="59">
        <v>45045</v>
      </c>
      <c r="G94" s="59">
        <v>45057</v>
      </c>
      <c r="H94" s="58">
        <v>10</v>
      </c>
      <c r="I94" s="58">
        <v>10</v>
      </c>
      <c r="J94" s="85">
        <v>1</v>
      </c>
    </row>
    <row r="95" spans="2:10" x14ac:dyDescent="0.25">
      <c r="B95" s="58" t="s">
        <v>467</v>
      </c>
      <c r="C95" s="58" t="s">
        <v>33</v>
      </c>
      <c r="D95" s="58" t="s">
        <v>55</v>
      </c>
      <c r="E95" s="58" t="s">
        <v>131</v>
      </c>
      <c r="F95" s="59">
        <v>45048</v>
      </c>
      <c r="G95" s="59">
        <v>45058</v>
      </c>
      <c r="H95" s="58">
        <v>10</v>
      </c>
      <c r="I95" s="58">
        <v>10</v>
      </c>
      <c r="J95" s="85">
        <v>1</v>
      </c>
    </row>
    <row r="96" spans="2:10" x14ac:dyDescent="0.25">
      <c r="B96" s="58" t="s">
        <v>472</v>
      </c>
      <c r="C96" s="58" t="s">
        <v>66</v>
      </c>
      <c r="D96" s="58" t="s">
        <v>30</v>
      </c>
      <c r="E96" s="58" t="s">
        <v>102</v>
      </c>
      <c r="F96" s="59">
        <v>45051</v>
      </c>
      <c r="G96" s="59">
        <v>45062</v>
      </c>
      <c r="H96" s="58">
        <v>10</v>
      </c>
      <c r="I96" s="58">
        <v>10</v>
      </c>
      <c r="J96" s="85">
        <v>1</v>
      </c>
    </row>
    <row r="97" spans="2:10" x14ac:dyDescent="0.25">
      <c r="B97" s="58" t="s">
        <v>478</v>
      </c>
      <c r="C97" s="58" t="s">
        <v>57</v>
      </c>
      <c r="D97" s="58" t="s">
        <v>43</v>
      </c>
      <c r="E97" s="58" t="s">
        <v>476</v>
      </c>
      <c r="F97" s="59">
        <v>45052</v>
      </c>
      <c r="G97" s="59">
        <v>45063</v>
      </c>
      <c r="H97" s="58">
        <v>10</v>
      </c>
      <c r="I97" s="58">
        <v>10</v>
      </c>
      <c r="J97" s="85">
        <v>1</v>
      </c>
    </row>
    <row r="98" spans="2:10" x14ac:dyDescent="0.25">
      <c r="B98" s="58" t="s">
        <v>482</v>
      </c>
      <c r="C98" s="58" t="s">
        <v>57</v>
      </c>
      <c r="D98" s="58" t="s">
        <v>55</v>
      </c>
      <c r="E98" s="58" t="s">
        <v>110</v>
      </c>
      <c r="F98" s="59">
        <v>45054</v>
      </c>
      <c r="G98" s="59">
        <v>45064</v>
      </c>
      <c r="H98" s="58">
        <v>10</v>
      </c>
      <c r="I98" s="58">
        <v>10</v>
      </c>
      <c r="J98" s="85">
        <v>1</v>
      </c>
    </row>
    <row r="99" spans="2:10" x14ac:dyDescent="0.25">
      <c r="B99" s="58" t="s">
        <v>485</v>
      </c>
      <c r="C99" s="58" t="s">
        <v>33</v>
      </c>
      <c r="D99" s="58" t="s">
        <v>30</v>
      </c>
      <c r="E99" s="58" t="s">
        <v>110</v>
      </c>
      <c r="F99" s="59">
        <v>45054</v>
      </c>
      <c r="G99" s="59">
        <v>45064</v>
      </c>
      <c r="H99" s="58">
        <v>10</v>
      </c>
      <c r="I99" s="58">
        <v>10</v>
      </c>
      <c r="J99" s="85">
        <v>1</v>
      </c>
    </row>
    <row r="100" spans="2:10" x14ac:dyDescent="0.25">
      <c r="B100" s="58" t="s">
        <v>489</v>
      </c>
      <c r="C100" s="58" t="s">
        <v>66</v>
      </c>
      <c r="D100" s="58" t="s">
        <v>43</v>
      </c>
      <c r="E100" s="58" t="s">
        <v>87</v>
      </c>
      <c r="F100" s="59">
        <v>45056</v>
      </c>
      <c r="G100" s="59">
        <v>45073</v>
      </c>
      <c r="H100" s="58">
        <v>15</v>
      </c>
      <c r="I100" s="58">
        <v>15</v>
      </c>
      <c r="J100" s="85">
        <v>1</v>
      </c>
    </row>
    <row r="101" spans="2:10" x14ac:dyDescent="0.25">
      <c r="B101" s="58" t="s">
        <v>495</v>
      </c>
      <c r="C101" s="58" t="s">
        <v>57</v>
      </c>
      <c r="D101" s="58" t="s">
        <v>55</v>
      </c>
      <c r="E101" s="58" t="s">
        <v>493</v>
      </c>
      <c r="F101" s="59">
        <v>45058</v>
      </c>
      <c r="G101" s="59">
        <v>45076</v>
      </c>
      <c r="H101" s="58">
        <v>15</v>
      </c>
      <c r="I101" s="58">
        <v>15</v>
      </c>
      <c r="J101" s="85">
        <v>1</v>
      </c>
    </row>
    <row r="102" spans="2:10" x14ac:dyDescent="0.25">
      <c r="B102" s="58" t="s">
        <v>500</v>
      </c>
      <c r="C102" s="58" t="s">
        <v>66</v>
      </c>
      <c r="D102" s="58" t="s">
        <v>30</v>
      </c>
      <c r="E102" s="58" t="s">
        <v>102</v>
      </c>
      <c r="F102" s="59">
        <v>45063</v>
      </c>
      <c r="G102" s="59">
        <v>45075</v>
      </c>
      <c r="H102" s="58">
        <v>10</v>
      </c>
      <c r="I102" s="58">
        <v>10</v>
      </c>
      <c r="J102" s="85">
        <v>1</v>
      </c>
    </row>
    <row r="103" spans="2:10" x14ac:dyDescent="0.25">
      <c r="B103" s="58" t="s">
        <v>505</v>
      </c>
      <c r="C103" s="58" t="s">
        <v>33</v>
      </c>
      <c r="D103" s="58" t="s">
        <v>43</v>
      </c>
      <c r="E103" s="58" t="s">
        <v>290</v>
      </c>
      <c r="F103" s="59">
        <v>45069</v>
      </c>
      <c r="G103" s="59">
        <v>45085</v>
      </c>
      <c r="H103" s="58">
        <v>15</v>
      </c>
      <c r="I103" s="58">
        <v>15</v>
      </c>
      <c r="J103" s="85">
        <v>1</v>
      </c>
    </row>
    <row r="104" spans="2:10" x14ac:dyDescent="0.25">
      <c r="B104" s="58" t="s">
        <v>509</v>
      </c>
      <c r="C104" s="58" t="s">
        <v>66</v>
      </c>
      <c r="D104" s="58" t="s">
        <v>55</v>
      </c>
      <c r="E104" s="58" t="s">
        <v>102</v>
      </c>
      <c r="F104" s="59">
        <v>45069</v>
      </c>
      <c r="G104" s="59">
        <v>45079</v>
      </c>
      <c r="H104" s="58">
        <v>10</v>
      </c>
      <c r="I104" s="58">
        <v>10</v>
      </c>
      <c r="J104" s="85">
        <v>1</v>
      </c>
    </row>
    <row r="105" spans="2:10" x14ac:dyDescent="0.25">
      <c r="B105" s="58" t="s">
        <v>518</v>
      </c>
      <c r="C105" s="58" t="s">
        <v>66</v>
      </c>
      <c r="D105" s="58" t="s">
        <v>43</v>
      </c>
      <c r="E105" s="58" t="s">
        <v>87</v>
      </c>
      <c r="F105" s="59">
        <v>45069</v>
      </c>
      <c r="G105" s="59">
        <v>45085</v>
      </c>
      <c r="H105" s="58">
        <v>15</v>
      </c>
      <c r="I105" s="58">
        <v>15</v>
      </c>
      <c r="J105" s="85">
        <v>1</v>
      </c>
    </row>
    <row r="106" spans="2:10" x14ac:dyDescent="0.25">
      <c r="B106" s="58" t="s">
        <v>523</v>
      </c>
      <c r="C106" s="58" t="s">
        <v>33</v>
      </c>
      <c r="D106" s="58" t="s">
        <v>55</v>
      </c>
      <c r="E106" s="58" t="s">
        <v>53</v>
      </c>
      <c r="F106" s="59">
        <v>45069</v>
      </c>
      <c r="G106" s="59">
        <v>45079</v>
      </c>
      <c r="H106" s="58">
        <v>10</v>
      </c>
      <c r="I106" s="58">
        <v>10</v>
      </c>
      <c r="J106" s="85">
        <v>1</v>
      </c>
    </row>
    <row r="107" spans="2:10" x14ac:dyDescent="0.25">
      <c r="B107" s="58" t="s">
        <v>528</v>
      </c>
      <c r="C107" s="58" t="s">
        <v>208</v>
      </c>
      <c r="D107" s="58" t="s">
        <v>30</v>
      </c>
      <c r="E107" s="58" t="s">
        <v>527</v>
      </c>
      <c r="F107" s="59">
        <v>45069</v>
      </c>
      <c r="G107" s="59">
        <v>45079</v>
      </c>
      <c r="H107" s="58">
        <v>10</v>
      </c>
      <c r="I107" s="58">
        <v>10</v>
      </c>
      <c r="J107" s="85">
        <v>1</v>
      </c>
    </row>
    <row r="108" spans="2:10" x14ac:dyDescent="0.25">
      <c r="B108" s="58" t="s">
        <v>532</v>
      </c>
      <c r="C108" s="58" t="s">
        <v>33</v>
      </c>
      <c r="D108" s="58" t="s">
        <v>43</v>
      </c>
      <c r="E108" s="58" t="s">
        <v>102</v>
      </c>
      <c r="F108" s="59">
        <v>45061</v>
      </c>
      <c r="G108" s="59">
        <v>45072</v>
      </c>
      <c r="H108" s="58">
        <v>10</v>
      </c>
      <c r="I108" s="58">
        <v>10</v>
      </c>
      <c r="J108" s="85">
        <v>1</v>
      </c>
    </row>
    <row r="109" spans="2:10" x14ac:dyDescent="0.25">
      <c r="B109" s="58" t="s">
        <v>543</v>
      </c>
      <c r="C109" s="58" t="s">
        <v>57</v>
      </c>
      <c r="D109" s="58" t="s">
        <v>55</v>
      </c>
      <c r="E109" s="58" t="s">
        <v>290</v>
      </c>
      <c r="F109" s="59">
        <v>45071</v>
      </c>
      <c r="G109" s="59">
        <v>45082</v>
      </c>
      <c r="H109" s="58">
        <v>10</v>
      </c>
      <c r="I109" s="58">
        <v>10</v>
      </c>
      <c r="J109" s="85">
        <v>1</v>
      </c>
    </row>
    <row r="110" spans="2:10" x14ac:dyDescent="0.25">
      <c r="B110" s="58" t="s">
        <v>546</v>
      </c>
      <c r="C110" s="58" t="s">
        <v>33</v>
      </c>
      <c r="D110" s="58" t="s">
        <v>30</v>
      </c>
      <c r="E110" s="58" t="s">
        <v>102</v>
      </c>
      <c r="F110" s="59">
        <v>45072</v>
      </c>
      <c r="G110" s="59">
        <v>45083</v>
      </c>
      <c r="H110" s="58">
        <v>10</v>
      </c>
      <c r="I110" s="58">
        <v>10</v>
      </c>
      <c r="J110" s="85">
        <v>1</v>
      </c>
    </row>
    <row r="111" spans="2:10" x14ac:dyDescent="0.25">
      <c r="B111" s="58" t="s">
        <v>551</v>
      </c>
      <c r="C111" s="58" t="s">
        <v>57</v>
      </c>
      <c r="D111" s="58" t="s">
        <v>43</v>
      </c>
      <c r="E111" s="58" t="s">
        <v>110</v>
      </c>
      <c r="F111" s="59">
        <v>45072</v>
      </c>
      <c r="G111" s="59">
        <v>45083</v>
      </c>
      <c r="H111" s="58">
        <v>10</v>
      </c>
      <c r="I111" s="58">
        <v>10</v>
      </c>
      <c r="J111" s="85">
        <v>1</v>
      </c>
    </row>
    <row r="112" spans="2:10" x14ac:dyDescent="0.25">
      <c r="B112" s="58" t="s">
        <v>559</v>
      </c>
      <c r="C112" s="58" t="s">
        <v>66</v>
      </c>
      <c r="D112" s="58" t="s">
        <v>30</v>
      </c>
      <c r="E112" s="58" t="s">
        <v>102</v>
      </c>
      <c r="F112" s="59">
        <v>45075</v>
      </c>
      <c r="G112" s="59">
        <v>45085</v>
      </c>
      <c r="H112" s="58">
        <v>10</v>
      </c>
      <c r="I112" s="58">
        <v>10</v>
      </c>
      <c r="J112" s="85">
        <v>1</v>
      </c>
    </row>
    <row r="113" spans="2:10" x14ac:dyDescent="0.25">
      <c r="B113" s="58" t="s">
        <v>601</v>
      </c>
      <c r="C113" s="58" t="s">
        <v>66</v>
      </c>
      <c r="D113" s="58" t="s">
        <v>30</v>
      </c>
      <c r="E113" s="58" t="s">
        <v>200</v>
      </c>
      <c r="F113" s="59">
        <v>45086</v>
      </c>
      <c r="G113" s="59">
        <v>45091</v>
      </c>
      <c r="H113" s="58">
        <v>4</v>
      </c>
      <c r="I113" s="58">
        <v>4</v>
      </c>
      <c r="J113" s="85">
        <v>1</v>
      </c>
    </row>
    <row r="114" spans="2:10" x14ac:dyDescent="0.25">
      <c r="B114" s="58" t="s">
        <v>613</v>
      </c>
      <c r="C114" s="58" t="s">
        <v>33</v>
      </c>
      <c r="D114" s="58" t="s">
        <v>43</v>
      </c>
      <c r="E114" s="58" t="s">
        <v>73</v>
      </c>
      <c r="F114" s="59">
        <v>45090</v>
      </c>
      <c r="G114" s="59">
        <v>45101</v>
      </c>
      <c r="H114" s="58">
        <v>10</v>
      </c>
      <c r="I114" s="58">
        <v>10</v>
      </c>
      <c r="J114" s="85">
        <v>1</v>
      </c>
    </row>
    <row r="115" spans="2:10" x14ac:dyDescent="0.25">
      <c r="B115" s="58" t="s">
        <v>617</v>
      </c>
      <c r="C115" s="58" t="s">
        <v>215</v>
      </c>
      <c r="D115" s="58" t="s">
        <v>43</v>
      </c>
      <c r="E115" s="58" t="s">
        <v>102</v>
      </c>
      <c r="F115" s="59">
        <v>45090</v>
      </c>
      <c r="G115" s="59">
        <v>45090</v>
      </c>
      <c r="H115" s="58">
        <v>1</v>
      </c>
      <c r="I115" s="58">
        <v>1</v>
      </c>
      <c r="J115" s="85">
        <v>1</v>
      </c>
    </row>
    <row r="116" spans="2:10" x14ac:dyDescent="0.25">
      <c r="B116" s="58" t="s">
        <v>629</v>
      </c>
      <c r="C116" s="58" t="s">
        <v>33</v>
      </c>
      <c r="D116" s="58" t="s">
        <v>43</v>
      </c>
      <c r="E116" s="58" t="s">
        <v>627</v>
      </c>
      <c r="F116" s="59">
        <v>45093</v>
      </c>
      <c r="G116" s="59">
        <v>45093</v>
      </c>
      <c r="H116" s="58">
        <v>1</v>
      </c>
      <c r="I116" s="58">
        <v>1</v>
      </c>
      <c r="J116" s="85">
        <v>1</v>
      </c>
    </row>
    <row r="117" spans="2:10" x14ac:dyDescent="0.25">
      <c r="B117" s="58" t="s">
        <v>634</v>
      </c>
      <c r="C117" s="58" t="s">
        <v>33</v>
      </c>
      <c r="D117" s="58" t="s">
        <v>43</v>
      </c>
      <c r="E117" s="58" t="s">
        <v>102</v>
      </c>
      <c r="F117" s="59">
        <v>45097</v>
      </c>
      <c r="G117" s="59">
        <v>45101</v>
      </c>
      <c r="H117" s="58">
        <v>5</v>
      </c>
      <c r="I117" s="58">
        <v>5</v>
      </c>
      <c r="J117" s="85">
        <v>1</v>
      </c>
    </row>
    <row r="118" spans="2:10" x14ac:dyDescent="0.25">
      <c r="B118" s="58" t="s">
        <v>638</v>
      </c>
      <c r="C118" s="58" t="s">
        <v>57</v>
      </c>
      <c r="D118" s="58" t="s">
        <v>30</v>
      </c>
      <c r="E118" s="58" t="s">
        <v>290</v>
      </c>
      <c r="F118" s="59">
        <v>45098</v>
      </c>
      <c r="G118" s="59">
        <v>45099</v>
      </c>
      <c r="H118" s="58">
        <v>2</v>
      </c>
      <c r="I118" s="58">
        <v>2</v>
      </c>
      <c r="J118" s="85">
        <v>1</v>
      </c>
    </row>
    <row r="119" spans="2:10" x14ac:dyDescent="0.25">
      <c r="B119" s="58" t="s">
        <v>643</v>
      </c>
      <c r="C119" s="58" t="s">
        <v>57</v>
      </c>
      <c r="D119" s="58" t="s">
        <v>30</v>
      </c>
      <c r="E119" s="58" t="s">
        <v>73</v>
      </c>
      <c r="F119" s="59">
        <v>45098</v>
      </c>
      <c r="G119" s="59">
        <v>45108</v>
      </c>
      <c r="H119" s="58">
        <v>10</v>
      </c>
      <c r="I119" s="58">
        <v>10</v>
      </c>
      <c r="J119" s="85">
        <v>1</v>
      </c>
    </row>
    <row r="120" spans="2:10" x14ac:dyDescent="0.25">
      <c r="B120" s="58" t="s">
        <v>651</v>
      </c>
      <c r="C120" s="58" t="s">
        <v>33</v>
      </c>
      <c r="D120" s="58" t="s">
        <v>43</v>
      </c>
      <c r="E120" s="58" t="s">
        <v>102</v>
      </c>
      <c r="F120" s="59">
        <v>45099</v>
      </c>
      <c r="G120" s="59">
        <v>45100</v>
      </c>
      <c r="H120" s="58">
        <v>2</v>
      </c>
      <c r="I120" s="58">
        <v>2</v>
      </c>
      <c r="J120" s="85">
        <v>1</v>
      </c>
    </row>
    <row r="121" spans="2:10" x14ac:dyDescent="0.25">
      <c r="B121" s="58" t="s">
        <v>681</v>
      </c>
      <c r="C121" s="58" t="s">
        <v>33</v>
      </c>
      <c r="D121" s="58" t="s">
        <v>43</v>
      </c>
      <c r="E121" s="58" t="s">
        <v>53</v>
      </c>
      <c r="F121" s="59">
        <v>45106</v>
      </c>
      <c r="G121" s="59">
        <v>45112</v>
      </c>
      <c r="H121" s="58">
        <v>5</v>
      </c>
      <c r="I121" s="58">
        <v>5</v>
      </c>
      <c r="J121" s="85">
        <v>1</v>
      </c>
    </row>
    <row r="122" spans="2:10" x14ac:dyDescent="0.25">
      <c r="B122" s="58" t="s">
        <v>691</v>
      </c>
      <c r="C122" s="58" t="s">
        <v>208</v>
      </c>
      <c r="D122" s="58" t="s">
        <v>43</v>
      </c>
      <c r="E122" s="58" t="s">
        <v>102</v>
      </c>
      <c r="F122" s="59">
        <v>45111</v>
      </c>
      <c r="G122" s="59">
        <v>45114</v>
      </c>
      <c r="H122" s="58">
        <v>4</v>
      </c>
      <c r="I122" s="58">
        <v>4</v>
      </c>
      <c r="J122" s="85">
        <v>1</v>
      </c>
    </row>
    <row r="123" spans="2:10" x14ac:dyDescent="0.25">
      <c r="B123" s="58" t="s">
        <v>706</v>
      </c>
      <c r="C123" s="58" t="s">
        <v>195</v>
      </c>
      <c r="D123" s="58" t="s">
        <v>43</v>
      </c>
      <c r="E123" s="58" t="s">
        <v>290</v>
      </c>
      <c r="F123" s="59">
        <v>45112</v>
      </c>
      <c r="G123" s="59">
        <v>45122</v>
      </c>
      <c r="H123" s="58">
        <v>10</v>
      </c>
      <c r="I123" s="58">
        <v>10</v>
      </c>
      <c r="J123" s="85">
        <v>1</v>
      </c>
    </row>
    <row r="124" spans="2:10" x14ac:dyDescent="0.25">
      <c r="B124" s="58" t="s">
        <v>736</v>
      </c>
      <c r="C124" s="58" t="s">
        <v>57</v>
      </c>
      <c r="D124" s="58" t="s">
        <v>43</v>
      </c>
      <c r="E124" s="58" t="s">
        <v>73</v>
      </c>
      <c r="F124" s="59">
        <v>45118</v>
      </c>
      <c r="G124" s="59">
        <v>45118</v>
      </c>
      <c r="H124" s="58">
        <v>1</v>
      </c>
      <c r="I124" s="58">
        <v>1</v>
      </c>
      <c r="J124" s="85">
        <v>1</v>
      </c>
    </row>
    <row r="125" spans="2:10" x14ac:dyDescent="0.25">
      <c r="B125" s="58" t="s">
        <v>740</v>
      </c>
      <c r="C125" s="58" t="s">
        <v>195</v>
      </c>
      <c r="D125" s="58" t="s">
        <v>43</v>
      </c>
      <c r="E125" s="58" t="s">
        <v>110</v>
      </c>
      <c r="F125" s="59">
        <v>45118</v>
      </c>
      <c r="G125" s="59">
        <v>45122</v>
      </c>
      <c r="H125" s="58">
        <v>5</v>
      </c>
      <c r="I125" s="58">
        <v>5</v>
      </c>
      <c r="J125" s="85">
        <v>1</v>
      </c>
    </row>
    <row r="126" spans="2:10" x14ac:dyDescent="0.25">
      <c r="B126" s="58" t="s">
        <v>751</v>
      </c>
      <c r="C126" s="58" t="s">
        <v>97</v>
      </c>
      <c r="D126" s="58" t="s">
        <v>43</v>
      </c>
      <c r="E126" s="58" t="s">
        <v>749</v>
      </c>
      <c r="F126" s="59">
        <v>45119</v>
      </c>
      <c r="G126" s="59">
        <v>45119</v>
      </c>
      <c r="H126" s="58">
        <v>1</v>
      </c>
      <c r="I126" s="58">
        <v>1</v>
      </c>
      <c r="J126" s="85">
        <v>1</v>
      </c>
    </row>
    <row r="127" spans="2:10" x14ac:dyDescent="0.25">
      <c r="B127" s="58" t="s">
        <v>757</v>
      </c>
      <c r="C127" s="58" t="s">
        <v>215</v>
      </c>
      <c r="D127" s="58" t="s">
        <v>43</v>
      </c>
      <c r="E127" s="58" t="s">
        <v>755</v>
      </c>
      <c r="F127" s="59">
        <v>45120</v>
      </c>
      <c r="G127" s="59">
        <v>45120</v>
      </c>
      <c r="H127" s="58">
        <v>1</v>
      </c>
      <c r="I127" s="58">
        <v>1</v>
      </c>
      <c r="J127" s="85">
        <v>1</v>
      </c>
    </row>
    <row r="128" spans="2:10" x14ac:dyDescent="0.25">
      <c r="B128" s="58" t="s">
        <v>766</v>
      </c>
      <c r="C128" s="58" t="s">
        <v>208</v>
      </c>
      <c r="D128" s="58" t="s">
        <v>43</v>
      </c>
      <c r="E128" s="58" t="s">
        <v>749</v>
      </c>
      <c r="F128" s="59">
        <v>45120</v>
      </c>
      <c r="G128" s="59">
        <v>45125</v>
      </c>
      <c r="H128" s="58">
        <v>5</v>
      </c>
      <c r="I128" s="58">
        <v>5</v>
      </c>
      <c r="J128" s="85">
        <v>1</v>
      </c>
    </row>
    <row r="129" spans="1:10" x14ac:dyDescent="0.25">
      <c r="B129" s="58" t="s">
        <v>776</v>
      </c>
      <c r="C129" s="58" t="s">
        <v>66</v>
      </c>
      <c r="D129" s="58" t="s">
        <v>43</v>
      </c>
      <c r="E129" s="58" t="s">
        <v>102</v>
      </c>
      <c r="F129" s="59">
        <v>45120</v>
      </c>
      <c r="G129" s="59">
        <v>45132</v>
      </c>
      <c r="H129" s="58">
        <v>10</v>
      </c>
      <c r="I129" s="58">
        <v>10</v>
      </c>
      <c r="J129" s="85">
        <v>1</v>
      </c>
    </row>
    <row r="130" spans="1:10" x14ac:dyDescent="0.25">
      <c r="B130" s="58" t="s">
        <v>811</v>
      </c>
      <c r="C130" s="58" t="s">
        <v>208</v>
      </c>
      <c r="D130" s="58" t="s">
        <v>55</v>
      </c>
      <c r="E130" s="58" t="s">
        <v>102</v>
      </c>
      <c r="F130" s="59">
        <v>45131</v>
      </c>
      <c r="G130" s="59">
        <v>45135</v>
      </c>
      <c r="H130" s="58">
        <v>5</v>
      </c>
      <c r="I130" s="58">
        <v>5</v>
      </c>
      <c r="J130" s="85">
        <v>1</v>
      </c>
    </row>
    <row r="131" spans="1:10" x14ac:dyDescent="0.25">
      <c r="B131" s="58" t="s">
        <v>845</v>
      </c>
      <c r="C131" s="58" t="s">
        <v>208</v>
      </c>
      <c r="D131" s="58" t="s">
        <v>43</v>
      </c>
      <c r="E131" s="58" t="s">
        <v>102</v>
      </c>
      <c r="F131" s="59">
        <v>45138</v>
      </c>
      <c r="G131" s="59">
        <v>45142</v>
      </c>
      <c r="H131" s="58">
        <v>5</v>
      </c>
      <c r="I131" s="58">
        <v>5</v>
      </c>
      <c r="J131" s="85">
        <v>1</v>
      </c>
    </row>
    <row r="132" spans="1:10" x14ac:dyDescent="0.25">
      <c r="B132" s="58" t="s">
        <v>851</v>
      </c>
      <c r="C132" s="58" t="s">
        <v>33</v>
      </c>
      <c r="D132" s="58" t="s">
        <v>55</v>
      </c>
      <c r="E132" s="58" t="s">
        <v>418</v>
      </c>
      <c r="F132" s="59">
        <v>45138</v>
      </c>
      <c r="G132" s="59">
        <v>45138</v>
      </c>
      <c r="H132" s="58">
        <v>1</v>
      </c>
      <c r="I132" s="58">
        <v>1</v>
      </c>
      <c r="J132" s="85">
        <v>1</v>
      </c>
    </row>
    <row r="133" spans="1:10" x14ac:dyDescent="0.25">
      <c r="B133" s="58" t="s">
        <v>855</v>
      </c>
      <c r="C133" s="58" t="s">
        <v>195</v>
      </c>
      <c r="D133" s="58" t="s">
        <v>55</v>
      </c>
      <c r="E133" s="58" t="s">
        <v>110</v>
      </c>
      <c r="F133" s="59">
        <v>45138</v>
      </c>
      <c r="G133" s="59">
        <v>45138</v>
      </c>
      <c r="H133" s="58">
        <v>1</v>
      </c>
      <c r="I133" s="58">
        <v>1</v>
      </c>
      <c r="J133" s="85">
        <v>1</v>
      </c>
    </row>
    <row r="134" spans="1:10" x14ac:dyDescent="0.25">
      <c r="B134" s="58" t="s">
        <v>903</v>
      </c>
      <c r="C134" s="58" t="s">
        <v>66</v>
      </c>
      <c r="D134" s="58" t="s">
        <v>43</v>
      </c>
      <c r="E134" s="58" t="s">
        <v>102</v>
      </c>
      <c r="F134" s="59">
        <v>45147</v>
      </c>
      <c r="G134" s="59">
        <v>45148</v>
      </c>
      <c r="H134" s="58">
        <v>2</v>
      </c>
      <c r="I134" s="58">
        <v>2</v>
      </c>
      <c r="J134" s="85">
        <v>1</v>
      </c>
    </row>
    <row r="135" spans="1:10" x14ac:dyDescent="0.25">
      <c r="B135" s="58" t="s">
        <v>911</v>
      </c>
      <c r="C135" s="58" t="s">
        <v>208</v>
      </c>
      <c r="D135" s="58" t="s">
        <v>43</v>
      </c>
      <c r="E135" s="58" t="s">
        <v>909</v>
      </c>
      <c r="F135" s="59">
        <v>45148</v>
      </c>
      <c r="G135" s="59">
        <v>45166</v>
      </c>
      <c r="H135" s="58">
        <v>15</v>
      </c>
      <c r="I135" s="58" t="s">
        <v>399</v>
      </c>
      <c r="J135" s="58" t="s">
        <v>1382</v>
      </c>
    </row>
    <row r="136" spans="1:10" x14ac:dyDescent="0.25">
      <c r="B136" s="58" t="s">
        <v>915</v>
      </c>
      <c r="C136" s="58" t="s">
        <v>33</v>
      </c>
      <c r="D136" s="58" t="s">
        <v>43</v>
      </c>
      <c r="E136" s="58" t="s">
        <v>102</v>
      </c>
      <c r="F136" s="59">
        <v>45148</v>
      </c>
      <c r="G136" s="59">
        <v>45149</v>
      </c>
      <c r="H136" s="58">
        <v>2</v>
      </c>
      <c r="I136" s="58">
        <v>2</v>
      </c>
      <c r="J136" s="85">
        <v>1</v>
      </c>
    </row>
    <row r="137" spans="1:10" x14ac:dyDescent="0.25">
      <c r="B137" s="58" t="s">
        <v>919</v>
      </c>
      <c r="C137" s="58" t="s">
        <v>33</v>
      </c>
      <c r="D137" s="58" t="s">
        <v>55</v>
      </c>
      <c r="E137" s="58" t="s">
        <v>138</v>
      </c>
      <c r="F137" s="59">
        <v>45153</v>
      </c>
      <c r="G137" s="59">
        <v>45157</v>
      </c>
      <c r="H137" s="58">
        <v>5</v>
      </c>
      <c r="I137" s="58">
        <v>1</v>
      </c>
      <c r="J137" s="85">
        <v>0.2</v>
      </c>
    </row>
    <row r="138" spans="1:10" x14ac:dyDescent="0.25">
      <c r="B138" s="58" t="s">
        <v>923</v>
      </c>
      <c r="C138" s="58" t="s">
        <v>57</v>
      </c>
      <c r="D138" s="58" t="s">
        <v>55</v>
      </c>
      <c r="E138" s="58" t="s">
        <v>655</v>
      </c>
      <c r="F138" s="59">
        <v>45154</v>
      </c>
      <c r="G138" s="59">
        <v>45156</v>
      </c>
      <c r="H138" s="58">
        <v>3</v>
      </c>
      <c r="I138" s="58">
        <v>3</v>
      </c>
      <c r="J138" s="85">
        <v>1</v>
      </c>
    </row>
    <row r="139" spans="1:10" x14ac:dyDescent="0.25">
      <c r="B139" s="58" t="s">
        <v>938</v>
      </c>
      <c r="C139" s="58" t="s">
        <v>57</v>
      </c>
      <c r="D139" s="58" t="s">
        <v>43</v>
      </c>
      <c r="E139" s="58" t="s">
        <v>110</v>
      </c>
      <c r="F139" s="59">
        <v>45162</v>
      </c>
      <c r="G139" s="59">
        <v>45163</v>
      </c>
      <c r="H139" s="58">
        <v>2</v>
      </c>
      <c r="I139" s="58">
        <v>2</v>
      </c>
      <c r="J139" s="85">
        <v>1</v>
      </c>
    </row>
    <row r="140" spans="1:10" x14ac:dyDescent="0.25">
      <c r="B140" s="58" t="s">
        <v>942</v>
      </c>
      <c r="C140" s="58" t="s">
        <v>195</v>
      </c>
      <c r="D140" s="58" t="s">
        <v>43</v>
      </c>
      <c r="E140" s="58" t="s">
        <v>102</v>
      </c>
      <c r="F140" s="59">
        <v>45162</v>
      </c>
      <c r="G140" s="59">
        <v>45163</v>
      </c>
      <c r="H140" s="58">
        <v>2</v>
      </c>
      <c r="I140" s="58">
        <v>2</v>
      </c>
      <c r="J140" s="85">
        <v>1</v>
      </c>
    </row>
    <row r="141" spans="1:10" x14ac:dyDescent="0.25">
      <c r="A141" s="58" t="s">
        <v>273</v>
      </c>
      <c r="B141" s="58" t="s">
        <v>806</v>
      </c>
      <c r="C141" s="58" t="s">
        <v>274</v>
      </c>
      <c r="D141" s="58" t="s">
        <v>43</v>
      </c>
      <c r="E141" s="58" t="s">
        <v>804</v>
      </c>
      <c r="F141" s="59">
        <v>45131</v>
      </c>
      <c r="G141" s="59">
        <v>45131</v>
      </c>
      <c r="H141" s="58">
        <v>1</v>
      </c>
      <c r="I141" s="58">
        <v>1</v>
      </c>
      <c r="J141" s="85">
        <v>1</v>
      </c>
    </row>
    <row r="142" spans="1:10" x14ac:dyDescent="0.25">
      <c r="B142" s="58" t="s">
        <v>829</v>
      </c>
      <c r="C142" s="58" t="s">
        <v>274</v>
      </c>
      <c r="D142" s="58" t="s">
        <v>43</v>
      </c>
      <c r="E142" s="58" t="s">
        <v>138</v>
      </c>
      <c r="F142" s="59">
        <v>45133</v>
      </c>
      <c r="G142" s="59">
        <v>45133</v>
      </c>
      <c r="H142" s="58">
        <v>1</v>
      </c>
      <c r="I142" s="58">
        <v>1</v>
      </c>
      <c r="J142" s="85">
        <v>1</v>
      </c>
    </row>
    <row r="143" spans="1:10" x14ac:dyDescent="0.25">
      <c r="C143" s="58" t="s">
        <v>282</v>
      </c>
      <c r="D143" s="58" t="s">
        <v>43</v>
      </c>
      <c r="E143" s="58" t="s">
        <v>1368</v>
      </c>
      <c r="F143" s="59">
        <v>45290</v>
      </c>
      <c r="G143" s="59">
        <v>45290</v>
      </c>
      <c r="H143" s="58">
        <v>1</v>
      </c>
      <c r="I143" s="58">
        <v>1</v>
      </c>
      <c r="J143" s="58">
        <v>1</v>
      </c>
    </row>
    <row r="144" spans="1:10" x14ac:dyDescent="0.25">
      <c r="A144" s="58" t="s">
        <v>44</v>
      </c>
      <c r="B144" s="58" t="s">
        <v>45</v>
      </c>
      <c r="C144" s="58" t="s">
        <v>46</v>
      </c>
      <c r="D144" s="58" t="s">
        <v>43</v>
      </c>
      <c r="E144" s="58" t="s">
        <v>41</v>
      </c>
      <c r="F144" s="59">
        <v>44936</v>
      </c>
      <c r="G144" s="59">
        <v>44946</v>
      </c>
      <c r="H144" s="58">
        <v>10</v>
      </c>
      <c r="I144" s="58">
        <v>10</v>
      </c>
      <c r="J144" s="85">
        <v>1</v>
      </c>
    </row>
    <row r="145" spans="2:10" x14ac:dyDescent="0.25">
      <c r="B145" s="58" t="s">
        <v>75</v>
      </c>
      <c r="C145" s="58" t="s">
        <v>76</v>
      </c>
      <c r="D145" s="58" t="s">
        <v>43</v>
      </c>
      <c r="E145" s="58" t="s">
        <v>73</v>
      </c>
      <c r="F145" s="59">
        <v>44938</v>
      </c>
      <c r="G145" s="59">
        <v>44949</v>
      </c>
      <c r="H145" s="58">
        <v>10</v>
      </c>
      <c r="I145" s="58">
        <v>10</v>
      </c>
      <c r="J145" s="85">
        <v>1</v>
      </c>
    </row>
    <row r="146" spans="2:10" x14ac:dyDescent="0.25">
      <c r="B146" s="58" t="s">
        <v>81</v>
      </c>
      <c r="C146" s="58" t="s">
        <v>82</v>
      </c>
      <c r="D146" s="58" t="s">
        <v>55</v>
      </c>
      <c r="E146" s="58" t="s">
        <v>53</v>
      </c>
      <c r="F146" s="59">
        <v>44936</v>
      </c>
      <c r="G146" s="59">
        <v>44946</v>
      </c>
      <c r="H146" s="58">
        <v>10</v>
      </c>
      <c r="I146" s="58">
        <v>10</v>
      </c>
      <c r="J146" s="85">
        <v>1</v>
      </c>
    </row>
    <row r="147" spans="2:10" x14ac:dyDescent="0.25">
      <c r="B147" s="58" t="s">
        <v>104</v>
      </c>
      <c r="C147" s="58" t="s">
        <v>105</v>
      </c>
      <c r="D147" s="58" t="s">
        <v>55</v>
      </c>
      <c r="E147" s="58" t="s">
        <v>102</v>
      </c>
      <c r="F147" s="59">
        <v>44944</v>
      </c>
      <c r="G147" s="59">
        <v>44954</v>
      </c>
      <c r="H147" s="58">
        <v>10</v>
      </c>
      <c r="I147" s="58">
        <v>10</v>
      </c>
      <c r="J147" s="85">
        <v>1</v>
      </c>
    </row>
    <row r="148" spans="2:10" x14ac:dyDescent="0.25">
      <c r="B148" s="58" t="s">
        <v>126</v>
      </c>
      <c r="C148" s="58" t="s">
        <v>82</v>
      </c>
      <c r="D148" s="58" t="s">
        <v>55</v>
      </c>
      <c r="E148" s="58" t="s">
        <v>124</v>
      </c>
      <c r="F148" s="59">
        <v>44942</v>
      </c>
      <c r="G148" s="59">
        <v>44952</v>
      </c>
      <c r="H148" s="58">
        <v>10</v>
      </c>
      <c r="I148" s="58">
        <v>10</v>
      </c>
      <c r="J148" s="85">
        <v>1</v>
      </c>
    </row>
    <row r="149" spans="2:10" x14ac:dyDescent="0.25">
      <c r="B149" s="58" t="s">
        <v>140</v>
      </c>
      <c r="C149" s="58" t="s">
        <v>105</v>
      </c>
      <c r="D149" s="58" t="s">
        <v>43</v>
      </c>
      <c r="E149" s="58" t="s">
        <v>138</v>
      </c>
      <c r="F149" s="59">
        <v>44950</v>
      </c>
      <c r="G149" s="59">
        <v>44960</v>
      </c>
      <c r="H149" s="58">
        <v>10</v>
      </c>
      <c r="I149" s="58">
        <v>10</v>
      </c>
      <c r="J149" s="85">
        <v>1</v>
      </c>
    </row>
    <row r="150" spans="2:10" x14ac:dyDescent="0.25">
      <c r="B150" s="58" t="s">
        <v>155</v>
      </c>
      <c r="C150" s="58" t="s">
        <v>105</v>
      </c>
      <c r="D150" s="58" t="s">
        <v>30</v>
      </c>
      <c r="E150" s="58" t="s">
        <v>153</v>
      </c>
      <c r="F150" s="59">
        <v>44951</v>
      </c>
      <c r="G150" s="59">
        <v>44961</v>
      </c>
      <c r="H150" s="58">
        <v>10</v>
      </c>
      <c r="I150" s="58">
        <v>10</v>
      </c>
      <c r="J150" s="85">
        <v>1</v>
      </c>
    </row>
    <row r="151" spans="2:10" x14ac:dyDescent="0.25">
      <c r="B151" s="58" t="s">
        <v>188</v>
      </c>
      <c r="C151" s="58" t="s">
        <v>46</v>
      </c>
      <c r="D151" s="58" t="s">
        <v>30</v>
      </c>
      <c r="E151" s="58" t="s">
        <v>186</v>
      </c>
      <c r="F151" s="59">
        <v>44959</v>
      </c>
      <c r="G151" s="59">
        <v>44964</v>
      </c>
      <c r="H151" s="58">
        <v>5</v>
      </c>
      <c r="I151" s="58">
        <v>5</v>
      </c>
      <c r="J151" s="85">
        <v>1</v>
      </c>
    </row>
    <row r="152" spans="2:10" x14ac:dyDescent="0.25">
      <c r="B152" s="58" t="s">
        <v>228</v>
      </c>
      <c r="C152" s="58" t="s">
        <v>192</v>
      </c>
      <c r="D152" s="58" t="s">
        <v>30</v>
      </c>
      <c r="E152" s="58" t="s">
        <v>220</v>
      </c>
      <c r="F152" s="59">
        <v>44970</v>
      </c>
      <c r="G152" s="59">
        <v>44980</v>
      </c>
      <c r="H152" s="58">
        <v>10</v>
      </c>
      <c r="I152" s="58">
        <v>10</v>
      </c>
      <c r="J152" s="85">
        <v>1</v>
      </c>
    </row>
    <row r="153" spans="2:10" x14ac:dyDescent="0.25">
      <c r="B153" s="58" t="s">
        <v>251</v>
      </c>
      <c r="C153" s="58" t="s">
        <v>109</v>
      </c>
      <c r="D153" s="58" t="s">
        <v>43</v>
      </c>
      <c r="E153" s="58" t="s">
        <v>249</v>
      </c>
      <c r="F153" s="59">
        <v>44977</v>
      </c>
      <c r="G153" s="59">
        <v>44987</v>
      </c>
      <c r="H153" s="58">
        <v>10</v>
      </c>
      <c r="I153" s="58">
        <v>10</v>
      </c>
      <c r="J153" s="85">
        <v>1</v>
      </c>
    </row>
    <row r="154" spans="2:10" x14ac:dyDescent="0.25">
      <c r="B154" s="58" t="s">
        <v>1098</v>
      </c>
      <c r="C154" s="58" t="s">
        <v>144</v>
      </c>
      <c r="D154" s="58" t="s">
        <v>55</v>
      </c>
      <c r="E154" s="58" t="s">
        <v>53</v>
      </c>
      <c r="F154" s="59">
        <v>45195</v>
      </c>
      <c r="G154" s="59">
        <v>45205</v>
      </c>
      <c r="H154" s="58">
        <v>10</v>
      </c>
      <c r="I154" s="58">
        <v>5</v>
      </c>
      <c r="J154" s="58">
        <v>0.5</v>
      </c>
    </row>
    <row r="155" spans="2:10" x14ac:dyDescent="0.25">
      <c r="B155" s="58" t="s">
        <v>1106</v>
      </c>
      <c r="C155" s="58" t="s">
        <v>105</v>
      </c>
      <c r="D155" s="58" t="s">
        <v>43</v>
      </c>
      <c r="E155" s="58" t="s">
        <v>527</v>
      </c>
      <c r="F155" s="59">
        <v>45197</v>
      </c>
      <c r="G155" s="59">
        <v>45208</v>
      </c>
      <c r="H155" s="58">
        <v>10</v>
      </c>
      <c r="I155" s="58">
        <v>3</v>
      </c>
      <c r="J155" s="58">
        <v>0.3</v>
      </c>
    </row>
    <row r="156" spans="2:10" x14ac:dyDescent="0.25">
      <c r="B156" s="58" t="s">
        <v>1109</v>
      </c>
      <c r="C156" s="58" t="s">
        <v>164</v>
      </c>
      <c r="D156" s="58" t="s">
        <v>43</v>
      </c>
      <c r="E156" s="58" t="s">
        <v>833</v>
      </c>
      <c r="F156" s="59">
        <v>45197</v>
      </c>
      <c r="G156" s="59">
        <v>45202</v>
      </c>
      <c r="H156" s="58">
        <v>5</v>
      </c>
      <c r="I156" s="58">
        <v>1</v>
      </c>
      <c r="J156" s="85">
        <v>0.2</v>
      </c>
    </row>
    <row r="157" spans="2:10" x14ac:dyDescent="0.25">
      <c r="B157" s="58" t="s">
        <v>1112</v>
      </c>
      <c r="C157" s="58" t="s">
        <v>199</v>
      </c>
      <c r="D157" s="58" t="s">
        <v>55</v>
      </c>
      <c r="E157" s="58" t="s">
        <v>290</v>
      </c>
      <c r="F157" s="59">
        <v>45198</v>
      </c>
      <c r="G157" s="59">
        <v>45198</v>
      </c>
      <c r="H157" s="58">
        <v>1</v>
      </c>
      <c r="I157" s="58">
        <v>1</v>
      </c>
      <c r="J157" s="58">
        <v>1</v>
      </c>
    </row>
    <row r="158" spans="2:10" x14ac:dyDescent="0.25">
      <c r="B158" s="58" t="s">
        <v>1117</v>
      </c>
      <c r="C158" s="58" t="s">
        <v>82</v>
      </c>
      <c r="D158" s="58" t="s">
        <v>55</v>
      </c>
      <c r="E158" s="58" t="s">
        <v>527</v>
      </c>
      <c r="F158" s="59">
        <v>45203</v>
      </c>
      <c r="G158" s="59">
        <v>45203</v>
      </c>
      <c r="H158" s="58">
        <v>1</v>
      </c>
      <c r="I158" s="58">
        <v>1</v>
      </c>
      <c r="J158" s="58">
        <v>1</v>
      </c>
    </row>
    <row r="159" spans="2:10" x14ac:dyDescent="0.25">
      <c r="B159" s="58" t="s">
        <v>1132</v>
      </c>
      <c r="C159" s="58" t="s">
        <v>105</v>
      </c>
      <c r="D159" s="58" t="s">
        <v>55</v>
      </c>
      <c r="E159" s="58" t="s">
        <v>1121</v>
      </c>
      <c r="F159" s="59">
        <v>45208</v>
      </c>
      <c r="G159" s="59">
        <v>45208</v>
      </c>
      <c r="H159" s="58">
        <v>1</v>
      </c>
      <c r="I159" s="58">
        <v>1</v>
      </c>
      <c r="J159" s="58">
        <v>1</v>
      </c>
    </row>
    <row r="160" spans="2:10" x14ac:dyDescent="0.25">
      <c r="B160" s="58" t="s">
        <v>1155</v>
      </c>
      <c r="C160" s="58" t="s">
        <v>76</v>
      </c>
      <c r="D160" s="58" t="s">
        <v>30</v>
      </c>
      <c r="E160" s="58" t="s">
        <v>73</v>
      </c>
      <c r="F160" s="59">
        <v>45216</v>
      </c>
      <c r="G160" s="59">
        <v>45226</v>
      </c>
      <c r="H160" s="58">
        <v>10</v>
      </c>
      <c r="I160" s="58">
        <v>2</v>
      </c>
      <c r="J160" s="58">
        <v>0.2</v>
      </c>
    </row>
    <row r="161" spans="2:10" x14ac:dyDescent="0.25">
      <c r="B161" s="58" t="s">
        <v>1165</v>
      </c>
      <c r="C161" s="58" t="s">
        <v>76</v>
      </c>
      <c r="D161" s="58" t="s">
        <v>43</v>
      </c>
      <c r="E161" s="58" t="s">
        <v>1163</v>
      </c>
      <c r="F161" s="59">
        <v>45217</v>
      </c>
      <c r="G161" s="59">
        <v>45219</v>
      </c>
      <c r="H161" s="58">
        <v>3</v>
      </c>
      <c r="I161" s="58">
        <v>3</v>
      </c>
      <c r="J161" s="58">
        <v>1</v>
      </c>
    </row>
    <row r="162" spans="2:10" x14ac:dyDescent="0.25">
      <c r="B162" s="58" t="s">
        <v>1178</v>
      </c>
      <c r="C162" s="58" t="s">
        <v>109</v>
      </c>
      <c r="D162" s="58" t="s">
        <v>43</v>
      </c>
      <c r="E162" s="58" t="s">
        <v>131</v>
      </c>
      <c r="F162" s="59">
        <v>45219</v>
      </c>
      <c r="G162" s="59">
        <v>45225</v>
      </c>
      <c r="H162" s="58">
        <v>6</v>
      </c>
      <c r="I162" s="58" t="s">
        <v>399</v>
      </c>
      <c r="J162" s="58" t="s">
        <v>1382</v>
      </c>
    </row>
    <row r="163" spans="2:10" x14ac:dyDescent="0.25">
      <c r="B163" s="58" t="s">
        <v>1183</v>
      </c>
      <c r="C163" s="58" t="s">
        <v>144</v>
      </c>
      <c r="D163" s="58" t="s">
        <v>55</v>
      </c>
      <c r="E163" s="58" t="s">
        <v>1181</v>
      </c>
      <c r="F163" s="59">
        <v>45222</v>
      </c>
      <c r="G163" s="59">
        <v>45232</v>
      </c>
      <c r="H163" s="58">
        <v>10</v>
      </c>
      <c r="I163" s="58">
        <v>10</v>
      </c>
      <c r="J163" s="58">
        <v>1</v>
      </c>
    </row>
    <row r="164" spans="2:10" x14ac:dyDescent="0.25">
      <c r="B164" s="58" t="s">
        <v>268</v>
      </c>
      <c r="C164" s="58" t="s">
        <v>206</v>
      </c>
      <c r="D164" s="58" t="s">
        <v>43</v>
      </c>
      <c r="E164" s="58" t="s">
        <v>53</v>
      </c>
      <c r="F164" s="59">
        <v>44986</v>
      </c>
      <c r="G164" s="59">
        <v>44996</v>
      </c>
      <c r="H164" s="58">
        <v>10</v>
      </c>
      <c r="I164" s="58">
        <v>10</v>
      </c>
      <c r="J164" s="85">
        <v>1</v>
      </c>
    </row>
    <row r="165" spans="2:10" x14ac:dyDescent="0.25">
      <c r="B165" s="58" t="s">
        <v>1193</v>
      </c>
      <c r="C165" s="58" t="s">
        <v>109</v>
      </c>
      <c r="D165" s="58" t="s">
        <v>43</v>
      </c>
      <c r="E165" s="58" t="s">
        <v>1192</v>
      </c>
      <c r="F165" s="59">
        <v>45223</v>
      </c>
      <c r="G165" s="59">
        <v>45225</v>
      </c>
      <c r="H165" s="58">
        <v>3</v>
      </c>
      <c r="I165" s="58">
        <v>4</v>
      </c>
      <c r="J165" s="58">
        <v>1.3333333333333333</v>
      </c>
    </row>
    <row r="166" spans="2:10" x14ac:dyDescent="0.25">
      <c r="B166" s="58" t="s">
        <v>1197</v>
      </c>
      <c r="C166" s="58" t="s">
        <v>105</v>
      </c>
      <c r="D166" s="58" t="s">
        <v>55</v>
      </c>
      <c r="E166" s="58" t="s">
        <v>655</v>
      </c>
      <c r="F166" s="59">
        <v>45225</v>
      </c>
      <c r="G166" s="59">
        <v>45225</v>
      </c>
      <c r="H166" s="58">
        <v>1</v>
      </c>
      <c r="I166" s="58">
        <v>1</v>
      </c>
      <c r="J166" s="58">
        <v>1</v>
      </c>
    </row>
    <row r="167" spans="2:10" x14ac:dyDescent="0.25">
      <c r="B167" s="58" t="s">
        <v>1201</v>
      </c>
      <c r="C167" s="58" t="s">
        <v>192</v>
      </c>
      <c r="D167" s="58" t="s">
        <v>43</v>
      </c>
      <c r="E167" s="58" t="s">
        <v>110</v>
      </c>
      <c r="F167" s="59">
        <v>45226</v>
      </c>
      <c r="G167" s="59">
        <v>45233</v>
      </c>
      <c r="H167" s="58">
        <v>7</v>
      </c>
      <c r="I167" s="58" t="s">
        <v>399</v>
      </c>
      <c r="J167" s="58" t="s">
        <v>1382</v>
      </c>
    </row>
    <row r="168" spans="2:10" x14ac:dyDescent="0.25">
      <c r="B168" s="58" t="s">
        <v>1205</v>
      </c>
      <c r="C168" s="58" t="s">
        <v>82</v>
      </c>
      <c r="D168" s="58" t="s">
        <v>43</v>
      </c>
      <c r="E168" s="58" t="s">
        <v>527</v>
      </c>
      <c r="F168" s="59">
        <v>45229</v>
      </c>
      <c r="G168" s="59">
        <v>45230</v>
      </c>
      <c r="H168" s="58">
        <v>2</v>
      </c>
      <c r="I168" s="58">
        <v>2</v>
      </c>
      <c r="J168" s="58">
        <v>1</v>
      </c>
    </row>
    <row r="169" spans="2:10" x14ac:dyDescent="0.25">
      <c r="B169" s="58" t="s">
        <v>1209</v>
      </c>
      <c r="C169" s="58" t="s">
        <v>105</v>
      </c>
      <c r="D169" s="58" t="s">
        <v>43</v>
      </c>
      <c r="E169" s="58" t="s">
        <v>1208</v>
      </c>
      <c r="F169" s="59">
        <v>45230</v>
      </c>
      <c r="G169" s="59">
        <v>45232</v>
      </c>
      <c r="H169" s="58">
        <v>3</v>
      </c>
      <c r="I169" s="58">
        <v>2</v>
      </c>
      <c r="J169" s="58">
        <v>0.66666666666666663</v>
      </c>
    </row>
    <row r="170" spans="2:10" x14ac:dyDescent="0.25">
      <c r="B170" s="58" t="s">
        <v>1214</v>
      </c>
      <c r="C170" s="58" t="s">
        <v>76</v>
      </c>
      <c r="D170" s="58" t="s">
        <v>43</v>
      </c>
      <c r="E170" s="58" t="s">
        <v>1212</v>
      </c>
      <c r="F170" s="59">
        <v>45230</v>
      </c>
      <c r="G170" s="59">
        <v>45230</v>
      </c>
      <c r="H170" s="58">
        <v>1</v>
      </c>
      <c r="I170" s="58">
        <v>1</v>
      </c>
      <c r="J170" s="58">
        <v>1</v>
      </c>
    </row>
    <row r="171" spans="2:10" x14ac:dyDescent="0.25">
      <c r="B171" s="58" t="s">
        <v>1218</v>
      </c>
      <c r="C171" s="58" t="s">
        <v>109</v>
      </c>
      <c r="D171" s="58" t="s">
        <v>43</v>
      </c>
      <c r="E171" s="58" t="s">
        <v>73</v>
      </c>
      <c r="F171" s="59">
        <v>45239</v>
      </c>
      <c r="G171" s="59">
        <v>45240</v>
      </c>
      <c r="H171" s="58">
        <v>2</v>
      </c>
      <c r="I171" s="58">
        <v>1</v>
      </c>
      <c r="J171" s="58">
        <v>0.5</v>
      </c>
    </row>
    <row r="172" spans="2:10" x14ac:dyDescent="0.25">
      <c r="B172" s="58" t="s">
        <v>1236</v>
      </c>
      <c r="C172" s="58" t="s">
        <v>144</v>
      </c>
      <c r="D172" s="58" t="s">
        <v>30</v>
      </c>
      <c r="E172" s="58" t="s">
        <v>283</v>
      </c>
      <c r="F172" s="59">
        <v>45237</v>
      </c>
      <c r="G172" s="59">
        <v>45254</v>
      </c>
      <c r="H172" s="58">
        <v>15</v>
      </c>
      <c r="I172" s="58">
        <v>15</v>
      </c>
      <c r="J172" s="58">
        <v>1</v>
      </c>
    </row>
    <row r="173" spans="2:10" x14ac:dyDescent="0.25">
      <c r="B173" s="58" t="s">
        <v>1244</v>
      </c>
      <c r="C173" s="58" t="s">
        <v>185</v>
      </c>
      <c r="D173" s="58" t="s">
        <v>43</v>
      </c>
      <c r="E173" s="58" t="s">
        <v>110</v>
      </c>
      <c r="F173" s="59">
        <v>45245</v>
      </c>
      <c r="G173" s="59">
        <v>45248</v>
      </c>
      <c r="H173" s="58">
        <v>4</v>
      </c>
      <c r="I173" s="58">
        <v>8</v>
      </c>
      <c r="J173" s="58">
        <v>2</v>
      </c>
    </row>
    <row r="174" spans="2:10" x14ac:dyDescent="0.25">
      <c r="B174" s="58" t="s">
        <v>1256</v>
      </c>
      <c r="C174" s="58" t="s">
        <v>199</v>
      </c>
      <c r="D174" s="58" t="s">
        <v>55</v>
      </c>
      <c r="E174" s="58" t="s">
        <v>290</v>
      </c>
      <c r="F174" s="59">
        <v>45246</v>
      </c>
      <c r="G174" s="59">
        <v>45247</v>
      </c>
      <c r="H174" s="58">
        <v>2</v>
      </c>
      <c r="I174" s="58">
        <v>2</v>
      </c>
      <c r="J174" s="58">
        <v>1</v>
      </c>
    </row>
    <row r="175" spans="2:10" x14ac:dyDescent="0.25">
      <c r="B175" s="58" t="s">
        <v>285</v>
      </c>
      <c r="C175" s="58" t="s">
        <v>144</v>
      </c>
      <c r="D175" s="58" t="s">
        <v>30</v>
      </c>
      <c r="E175" s="58" t="s">
        <v>283</v>
      </c>
      <c r="F175" s="59">
        <v>44988</v>
      </c>
      <c r="G175" s="59">
        <v>44999</v>
      </c>
      <c r="H175" s="58">
        <v>10</v>
      </c>
      <c r="I175" s="58">
        <v>10</v>
      </c>
      <c r="J175" s="85">
        <v>1</v>
      </c>
    </row>
    <row r="176" spans="2:10" x14ac:dyDescent="0.25">
      <c r="B176" s="58" t="s">
        <v>1261</v>
      </c>
      <c r="C176" s="58" t="s">
        <v>105</v>
      </c>
      <c r="D176" s="58" t="s">
        <v>55</v>
      </c>
      <c r="E176" s="58" t="s">
        <v>804</v>
      </c>
      <c r="F176" s="59">
        <v>45247</v>
      </c>
      <c r="G176" s="59">
        <v>45247</v>
      </c>
      <c r="H176" s="58">
        <v>1</v>
      </c>
      <c r="I176" s="58">
        <v>1</v>
      </c>
      <c r="J176" s="58">
        <v>1</v>
      </c>
    </row>
    <row r="177" spans="2:10" x14ac:dyDescent="0.25">
      <c r="B177" s="58" t="s">
        <v>1275</v>
      </c>
      <c r="C177" s="58" t="s">
        <v>105</v>
      </c>
      <c r="D177" s="58" t="s">
        <v>43</v>
      </c>
      <c r="E177" s="58" t="s">
        <v>1274</v>
      </c>
      <c r="F177" s="59">
        <v>45248</v>
      </c>
      <c r="G177" s="59">
        <v>45252</v>
      </c>
      <c r="H177" s="58">
        <v>4</v>
      </c>
      <c r="I177" s="58">
        <v>3</v>
      </c>
      <c r="J177" s="58">
        <v>0.75</v>
      </c>
    </row>
    <row r="178" spans="2:10" x14ac:dyDescent="0.25">
      <c r="B178" s="58" t="s">
        <v>1279</v>
      </c>
      <c r="C178" s="58" t="s">
        <v>82</v>
      </c>
      <c r="D178" s="58" t="s">
        <v>43</v>
      </c>
      <c r="E178" s="58" t="s">
        <v>527</v>
      </c>
      <c r="F178" s="59">
        <v>45250</v>
      </c>
      <c r="G178" s="59">
        <v>45250</v>
      </c>
      <c r="H178" s="58">
        <v>1</v>
      </c>
      <c r="I178" s="58">
        <v>1</v>
      </c>
      <c r="J178" s="58">
        <v>1</v>
      </c>
    </row>
    <row r="179" spans="2:10" x14ac:dyDescent="0.25">
      <c r="B179" s="58" t="s">
        <v>1282</v>
      </c>
      <c r="C179" s="58" t="s">
        <v>82</v>
      </c>
      <c r="D179" s="58" t="s">
        <v>55</v>
      </c>
      <c r="E179" s="58" t="s">
        <v>527</v>
      </c>
      <c r="F179" s="59">
        <v>45251</v>
      </c>
      <c r="G179" s="59">
        <v>45251</v>
      </c>
      <c r="H179" s="58">
        <v>1</v>
      </c>
      <c r="I179" s="58">
        <v>1</v>
      </c>
      <c r="J179" s="58">
        <v>1</v>
      </c>
    </row>
    <row r="180" spans="2:10" x14ac:dyDescent="0.25">
      <c r="B180" s="58" t="s">
        <v>1291</v>
      </c>
      <c r="C180" s="58" t="s">
        <v>105</v>
      </c>
      <c r="D180" s="58" t="s">
        <v>43</v>
      </c>
      <c r="E180" s="58" t="s">
        <v>1290</v>
      </c>
      <c r="F180" s="59">
        <v>45252</v>
      </c>
      <c r="G180" s="59">
        <v>45254</v>
      </c>
      <c r="H180" s="58">
        <v>3</v>
      </c>
      <c r="I180" s="58">
        <v>2</v>
      </c>
      <c r="J180" s="58">
        <v>0.66666666666666663</v>
      </c>
    </row>
    <row r="181" spans="2:10" x14ac:dyDescent="0.25">
      <c r="B181" s="58" t="s">
        <v>1295</v>
      </c>
      <c r="C181" s="58" t="s">
        <v>33</v>
      </c>
      <c r="D181" s="58" t="s">
        <v>43</v>
      </c>
      <c r="E181" s="58" t="s">
        <v>102</v>
      </c>
      <c r="F181" s="59">
        <v>45252</v>
      </c>
      <c r="G181" s="59">
        <v>45254</v>
      </c>
      <c r="H181" s="58">
        <v>3</v>
      </c>
      <c r="I181" s="58">
        <v>1</v>
      </c>
      <c r="J181" s="58">
        <v>0.33333333333333331</v>
      </c>
    </row>
    <row r="182" spans="2:10" x14ac:dyDescent="0.25">
      <c r="B182" s="58" t="s">
        <v>1301</v>
      </c>
      <c r="C182" s="58" t="s">
        <v>33</v>
      </c>
      <c r="D182" s="58" t="s">
        <v>55</v>
      </c>
      <c r="E182" s="58" t="s">
        <v>1299</v>
      </c>
      <c r="F182" s="59">
        <v>45252</v>
      </c>
      <c r="G182" s="59">
        <v>45252</v>
      </c>
      <c r="H182" s="58">
        <v>1</v>
      </c>
      <c r="I182" s="58">
        <v>1</v>
      </c>
      <c r="J182" s="58">
        <v>1</v>
      </c>
    </row>
    <row r="183" spans="2:10" x14ac:dyDescent="0.25">
      <c r="B183" s="58" t="s">
        <v>1306</v>
      </c>
      <c r="C183" s="58" t="s">
        <v>105</v>
      </c>
      <c r="D183" s="58" t="s">
        <v>55</v>
      </c>
      <c r="E183" s="58" t="s">
        <v>124</v>
      </c>
      <c r="F183" s="59">
        <v>45257</v>
      </c>
      <c r="G183" s="59">
        <v>45259</v>
      </c>
      <c r="H183" s="58">
        <v>3</v>
      </c>
      <c r="I183" s="58">
        <v>1</v>
      </c>
      <c r="J183" s="58">
        <v>0.33333333333333331</v>
      </c>
    </row>
    <row r="184" spans="2:10" x14ac:dyDescent="0.25">
      <c r="B184" s="58" t="s">
        <v>1309</v>
      </c>
      <c r="C184" s="58" t="s">
        <v>192</v>
      </c>
      <c r="D184" s="58" t="s">
        <v>43</v>
      </c>
      <c r="E184" s="58" t="s">
        <v>110</v>
      </c>
      <c r="F184" s="59">
        <v>45259</v>
      </c>
      <c r="G184" s="59">
        <v>45265</v>
      </c>
      <c r="H184" s="58">
        <v>6</v>
      </c>
      <c r="I184" s="58" t="s">
        <v>399</v>
      </c>
      <c r="J184" s="58" t="s">
        <v>1382</v>
      </c>
    </row>
    <row r="185" spans="2:10" x14ac:dyDescent="0.25">
      <c r="B185" s="58" t="s">
        <v>1313</v>
      </c>
      <c r="C185" s="58" t="s">
        <v>192</v>
      </c>
      <c r="D185" s="58" t="s">
        <v>43</v>
      </c>
      <c r="E185" s="58" t="s">
        <v>110</v>
      </c>
      <c r="F185" s="59">
        <v>45259</v>
      </c>
      <c r="G185" s="59">
        <v>45265</v>
      </c>
      <c r="H185" s="58">
        <v>6</v>
      </c>
      <c r="I185" s="58" t="s">
        <v>399</v>
      </c>
      <c r="J185" s="58" t="s">
        <v>1382</v>
      </c>
    </row>
    <row r="186" spans="2:10" x14ac:dyDescent="0.25">
      <c r="B186" s="58" t="s">
        <v>292</v>
      </c>
      <c r="C186" s="58" t="s">
        <v>123</v>
      </c>
      <c r="D186" s="58" t="s">
        <v>43</v>
      </c>
      <c r="E186" s="58" t="s">
        <v>290</v>
      </c>
      <c r="F186" s="59">
        <v>44988</v>
      </c>
      <c r="G186" s="59">
        <v>44999</v>
      </c>
      <c r="H186" s="58">
        <v>10</v>
      </c>
      <c r="I186" s="58">
        <v>10</v>
      </c>
      <c r="J186" s="85">
        <v>1</v>
      </c>
    </row>
    <row r="187" spans="2:10" x14ac:dyDescent="0.25">
      <c r="B187" s="58" t="s">
        <v>1318</v>
      </c>
      <c r="C187" s="58" t="s">
        <v>105</v>
      </c>
      <c r="D187" s="58" t="s">
        <v>43</v>
      </c>
      <c r="E187" s="58" t="s">
        <v>1316</v>
      </c>
      <c r="F187" s="59">
        <v>45260</v>
      </c>
      <c r="G187" s="58" t="s">
        <v>1382</v>
      </c>
      <c r="H187" s="58" t="s">
        <v>399</v>
      </c>
      <c r="I187" s="58" t="s">
        <v>1379</v>
      </c>
      <c r="J187" s="58" t="s">
        <v>1382</v>
      </c>
    </row>
    <row r="188" spans="2:10" x14ac:dyDescent="0.25">
      <c r="B188" s="58" t="s">
        <v>1324</v>
      </c>
      <c r="C188" s="58" t="s">
        <v>109</v>
      </c>
      <c r="D188" s="58" t="s">
        <v>43</v>
      </c>
      <c r="E188" s="58" t="s">
        <v>418</v>
      </c>
      <c r="F188" s="59">
        <v>45266</v>
      </c>
      <c r="G188" s="59">
        <v>45269</v>
      </c>
      <c r="H188" s="58">
        <v>3</v>
      </c>
      <c r="I188" s="58">
        <v>2</v>
      </c>
      <c r="J188" s="58">
        <v>0.66666666666666663</v>
      </c>
    </row>
    <row r="189" spans="2:10" x14ac:dyDescent="0.25">
      <c r="B189" s="58" t="s">
        <v>1328</v>
      </c>
      <c r="C189" s="58" t="s">
        <v>109</v>
      </c>
      <c r="D189" s="58" t="s">
        <v>43</v>
      </c>
      <c r="E189" s="58" t="s">
        <v>102</v>
      </c>
      <c r="F189" s="59">
        <v>45271</v>
      </c>
      <c r="G189" s="59">
        <v>45273</v>
      </c>
      <c r="H189" s="58">
        <v>3</v>
      </c>
      <c r="I189" s="58">
        <v>2</v>
      </c>
      <c r="J189" s="58">
        <v>0.66666666666666663</v>
      </c>
    </row>
    <row r="190" spans="2:10" x14ac:dyDescent="0.25">
      <c r="B190" s="58" t="s">
        <v>1334</v>
      </c>
      <c r="C190" s="58" t="s">
        <v>109</v>
      </c>
      <c r="D190" s="58" t="s">
        <v>43</v>
      </c>
      <c r="E190" s="58" t="s">
        <v>1332</v>
      </c>
      <c r="F190" s="59">
        <v>45272</v>
      </c>
      <c r="G190" s="59">
        <v>45274</v>
      </c>
      <c r="H190" s="58">
        <v>3</v>
      </c>
      <c r="I190" s="58" t="s">
        <v>399</v>
      </c>
      <c r="J190" s="58" t="s">
        <v>1382</v>
      </c>
    </row>
    <row r="191" spans="2:10" x14ac:dyDescent="0.25">
      <c r="B191" s="58" t="s">
        <v>1337</v>
      </c>
      <c r="C191" s="58" t="s">
        <v>57</v>
      </c>
      <c r="D191" s="58" t="s">
        <v>43</v>
      </c>
      <c r="E191" s="58" t="s">
        <v>53</v>
      </c>
      <c r="F191" s="59">
        <v>45275</v>
      </c>
      <c r="G191" s="59">
        <v>45276</v>
      </c>
      <c r="H191" s="58">
        <v>2</v>
      </c>
      <c r="I191" s="58">
        <v>1</v>
      </c>
      <c r="J191" s="58">
        <v>0.5</v>
      </c>
    </row>
    <row r="192" spans="2:10" x14ac:dyDescent="0.25">
      <c r="B192" s="58" t="s">
        <v>1342</v>
      </c>
      <c r="C192" s="58" t="s">
        <v>105</v>
      </c>
      <c r="D192" s="58" t="s">
        <v>43</v>
      </c>
      <c r="E192" s="58" t="s">
        <v>102</v>
      </c>
      <c r="F192" s="59">
        <v>45279</v>
      </c>
      <c r="G192" s="59">
        <v>45279</v>
      </c>
      <c r="H192" s="58">
        <v>1</v>
      </c>
      <c r="I192" s="58">
        <v>1</v>
      </c>
      <c r="J192" s="58">
        <v>1</v>
      </c>
    </row>
    <row r="193" spans="2:10" x14ac:dyDescent="0.25">
      <c r="B193" s="58" t="s">
        <v>1346</v>
      </c>
      <c r="C193" s="58" t="s">
        <v>57</v>
      </c>
      <c r="D193" s="58" t="s">
        <v>43</v>
      </c>
      <c r="E193" s="58" t="s">
        <v>102</v>
      </c>
      <c r="F193" s="59">
        <v>45279</v>
      </c>
      <c r="G193" s="59">
        <v>45280</v>
      </c>
      <c r="H193" s="58">
        <v>2</v>
      </c>
      <c r="I193" s="58">
        <v>2</v>
      </c>
      <c r="J193" s="58">
        <v>1</v>
      </c>
    </row>
    <row r="194" spans="2:10" x14ac:dyDescent="0.25">
      <c r="B194" s="58" t="s">
        <v>1350</v>
      </c>
      <c r="C194" s="58" t="s">
        <v>109</v>
      </c>
      <c r="D194" s="58" t="s">
        <v>43</v>
      </c>
      <c r="E194" s="58" t="s">
        <v>102</v>
      </c>
      <c r="F194" s="59">
        <v>45279</v>
      </c>
      <c r="G194" s="59">
        <v>45290</v>
      </c>
      <c r="H194" s="58">
        <v>10</v>
      </c>
      <c r="I194" s="58" t="s">
        <v>1379</v>
      </c>
      <c r="J194" s="58">
        <v>0</v>
      </c>
    </row>
    <row r="195" spans="2:10" x14ac:dyDescent="0.25">
      <c r="B195" s="58" t="s">
        <v>1354</v>
      </c>
      <c r="C195" s="58" t="s">
        <v>105</v>
      </c>
      <c r="D195" s="58" t="s">
        <v>43</v>
      </c>
      <c r="E195" s="58" t="s">
        <v>527</v>
      </c>
      <c r="F195" s="59">
        <v>45287</v>
      </c>
      <c r="G195" s="59">
        <v>45289</v>
      </c>
      <c r="H195" s="58">
        <v>3</v>
      </c>
      <c r="I195" s="58" t="s">
        <v>1379</v>
      </c>
      <c r="J195" s="58">
        <v>0</v>
      </c>
    </row>
    <row r="196" spans="2:10" x14ac:dyDescent="0.25">
      <c r="B196" s="58" t="s">
        <v>1358</v>
      </c>
      <c r="C196" s="58" t="s">
        <v>105</v>
      </c>
      <c r="D196" s="58" t="s">
        <v>43</v>
      </c>
      <c r="E196" s="58" t="s">
        <v>1208</v>
      </c>
      <c r="F196" s="59">
        <v>45288</v>
      </c>
      <c r="G196" s="59">
        <v>45290</v>
      </c>
      <c r="H196" s="58">
        <v>3</v>
      </c>
      <c r="I196" s="58">
        <v>1</v>
      </c>
      <c r="J196" s="58">
        <v>0.33333333333333331</v>
      </c>
    </row>
    <row r="197" spans="2:10" x14ac:dyDescent="0.25">
      <c r="B197" s="58" t="s">
        <v>298</v>
      </c>
      <c r="C197" s="58" t="s">
        <v>109</v>
      </c>
      <c r="D197" s="58" t="s">
        <v>55</v>
      </c>
      <c r="E197" s="58" t="s">
        <v>296</v>
      </c>
      <c r="F197" s="59">
        <v>44991</v>
      </c>
      <c r="G197" s="59">
        <v>45001</v>
      </c>
      <c r="H197" s="58">
        <v>10</v>
      </c>
      <c r="I197" s="58">
        <v>10</v>
      </c>
      <c r="J197" s="85">
        <v>1</v>
      </c>
    </row>
    <row r="198" spans="2:10" x14ac:dyDescent="0.25">
      <c r="B198" s="58" t="s">
        <v>1364</v>
      </c>
      <c r="C198" s="58" t="s">
        <v>105</v>
      </c>
      <c r="D198" s="58" t="s">
        <v>43</v>
      </c>
      <c r="E198" s="58" t="s">
        <v>1362</v>
      </c>
      <c r="F198" s="59">
        <v>45289</v>
      </c>
      <c r="G198" s="59">
        <v>45290</v>
      </c>
      <c r="H198" s="58">
        <v>2</v>
      </c>
      <c r="I198" s="58">
        <v>1</v>
      </c>
      <c r="J198" s="58">
        <v>0.5</v>
      </c>
    </row>
    <row r="199" spans="2:10" x14ac:dyDescent="0.25">
      <c r="B199" s="58" t="s">
        <v>350</v>
      </c>
      <c r="C199" s="58" t="s">
        <v>123</v>
      </c>
      <c r="D199" s="58" t="s">
        <v>43</v>
      </c>
      <c r="E199" s="58" t="s">
        <v>102</v>
      </c>
      <c r="F199" s="59">
        <v>45009</v>
      </c>
      <c r="G199" s="59">
        <v>45020</v>
      </c>
      <c r="H199" s="58">
        <v>10</v>
      </c>
      <c r="I199" s="58">
        <v>10</v>
      </c>
      <c r="J199" s="85">
        <v>1</v>
      </c>
    </row>
    <row r="200" spans="2:10" x14ac:dyDescent="0.25">
      <c r="B200" s="58" t="s">
        <v>410</v>
      </c>
      <c r="C200" s="58" t="s">
        <v>109</v>
      </c>
      <c r="D200" s="58" t="s">
        <v>55</v>
      </c>
      <c r="E200" s="58" t="s">
        <v>409</v>
      </c>
      <c r="F200" s="59">
        <v>45030</v>
      </c>
      <c r="G200" s="59">
        <v>45041</v>
      </c>
      <c r="H200" s="58">
        <v>10</v>
      </c>
      <c r="I200" s="58">
        <v>10</v>
      </c>
      <c r="J200" s="85">
        <v>1</v>
      </c>
    </row>
    <row r="201" spans="2:10" x14ac:dyDescent="0.25">
      <c r="B201" s="58" t="s">
        <v>425</v>
      </c>
      <c r="C201" s="58" t="s">
        <v>152</v>
      </c>
      <c r="D201" s="58" t="s">
        <v>55</v>
      </c>
      <c r="E201" s="58" t="s">
        <v>53</v>
      </c>
      <c r="F201" s="59">
        <v>45029</v>
      </c>
      <c r="G201" s="59">
        <v>45040</v>
      </c>
      <c r="H201" s="58">
        <v>10</v>
      </c>
      <c r="I201" s="58">
        <v>10</v>
      </c>
      <c r="J201" s="85">
        <v>1</v>
      </c>
    </row>
    <row r="202" spans="2:10" x14ac:dyDescent="0.25">
      <c r="B202" s="58" t="s">
        <v>435</v>
      </c>
      <c r="C202" s="58" t="s">
        <v>199</v>
      </c>
      <c r="D202" s="58" t="s">
        <v>43</v>
      </c>
      <c r="E202" s="58" t="s">
        <v>102</v>
      </c>
      <c r="F202" s="59">
        <v>45035</v>
      </c>
      <c r="G202" s="59">
        <v>45045</v>
      </c>
      <c r="H202" s="58">
        <v>10</v>
      </c>
      <c r="I202" s="58">
        <v>10</v>
      </c>
      <c r="J202" s="85">
        <v>1</v>
      </c>
    </row>
    <row r="203" spans="2:10" x14ac:dyDescent="0.25">
      <c r="B203" s="58" t="s">
        <v>440</v>
      </c>
      <c r="C203" s="58" t="s">
        <v>176</v>
      </c>
      <c r="D203" s="58" t="s">
        <v>55</v>
      </c>
      <c r="E203" s="58" t="s">
        <v>366</v>
      </c>
      <c r="F203" s="59">
        <v>45035</v>
      </c>
      <c r="G203" s="59">
        <v>45045</v>
      </c>
      <c r="H203" s="58">
        <v>10</v>
      </c>
      <c r="I203" s="58">
        <v>10</v>
      </c>
      <c r="J203" s="85">
        <v>1</v>
      </c>
    </row>
    <row r="204" spans="2:10" x14ac:dyDescent="0.25">
      <c r="B204" s="58" t="s">
        <v>514</v>
      </c>
      <c r="C204" s="58" t="s">
        <v>199</v>
      </c>
      <c r="D204" s="58" t="s">
        <v>30</v>
      </c>
      <c r="E204" s="58" t="s">
        <v>102</v>
      </c>
      <c r="F204" s="59">
        <v>45069</v>
      </c>
      <c r="G204" s="59">
        <v>45079</v>
      </c>
      <c r="H204" s="58">
        <v>10</v>
      </c>
      <c r="I204" s="58">
        <v>10</v>
      </c>
      <c r="J204" s="85">
        <v>1</v>
      </c>
    </row>
    <row r="205" spans="2:10" x14ac:dyDescent="0.25">
      <c r="B205" s="58" t="s">
        <v>536</v>
      </c>
      <c r="C205" s="58" t="s">
        <v>199</v>
      </c>
      <c r="D205" s="58" t="s">
        <v>55</v>
      </c>
      <c r="E205" s="58" t="s">
        <v>102</v>
      </c>
      <c r="F205" s="59">
        <v>45069</v>
      </c>
      <c r="G205" s="59">
        <v>45079</v>
      </c>
      <c r="H205" s="58">
        <v>10</v>
      </c>
      <c r="I205" s="58">
        <v>10</v>
      </c>
      <c r="J205" s="85">
        <v>1</v>
      </c>
    </row>
    <row r="206" spans="2:10" x14ac:dyDescent="0.25">
      <c r="B206" s="58" t="s">
        <v>538</v>
      </c>
      <c r="C206" s="58" t="s">
        <v>199</v>
      </c>
      <c r="D206" s="58" t="s">
        <v>30</v>
      </c>
      <c r="E206" s="58" t="s">
        <v>290</v>
      </c>
      <c r="F206" s="59">
        <v>45071</v>
      </c>
      <c r="G206" s="59">
        <v>45082</v>
      </c>
      <c r="H206" s="58">
        <v>10</v>
      </c>
      <c r="I206" s="58">
        <v>10</v>
      </c>
      <c r="J206" s="85">
        <v>1</v>
      </c>
    </row>
    <row r="207" spans="2:10" x14ac:dyDescent="0.25">
      <c r="B207" s="58" t="s">
        <v>541</v>
      </c>
      <c r="C207" s="58" t="s">
        <v>199</v>
      </c>
      <c r="D207" s="58" t="s">
        <v>43</v>
      </c>
      <c r="E207" s="58" t="s">
        <v>53</v>
      </c>
      <c r="F207" s="59">
        <v>45071</v>
      </c>
      <c r="G207" s="59">
        <v>45082</v>
      </c>
      <c r="H207" s="58">
        <v>10</v>
      </c>
      <c r="I207" s="58">
        <v>10</v>
      </c>
      <c r="J207" s="85">
        <v>1</v>
      </c>
    </row>
    <row r="208" spans="2:10" x14ac:dyDescent="0.25">
      <c r="B208" s="58" t="s">
        <v>555</v>
      </c>
      <c r="C208" s="58" t="s">
        <v>206</v>
      </c>
      <c r="D208" s="58" t="s">
        <v>55</v>
      </c>
      <c r="E208" s="58" t="s">
        <v>102</v>
      </c>
      <c r="F208" s="59">
        <v>45073</v>
      </c>
      <c r="G208" s="59">
        <v>45084</v>
      </c>
      <c r="H208" s="58">
        <v>10</v>
      </c>
      <c r="I208" s="58">
        <v>10</v>
      </c>
      <c r="J208" s="85">
        <v>1</v>
      </c>
    </row>
    <row r="209" spans="2:10" x14ac:dyDescent="0.25">
      <c r="B209" s="58" t="s">
        <v>563</v>
      </c>
      <c r="C209" s="58" t="s">
        <v>192</v>
      </c>
      <c r="D209" s="58" t="s">
        <v>43</v>
      </c>
      <c r="E209" s="58" t="s">
        <v>28</v>
      </c>
      <c r="F209" s="59">
        <v>45075</v>
      </c>
      <c r="G209" s="59">
        <v>45085</v>
      </c>
      <c r="H209" s="58">
        <v>10</v>
      </c>
      <c r="I209" s="58">
        <v>10</v>
      </c>
      <c r="J209" s="85">
        <v>1</v>
      </c>
    </row>
    <row r="210" spans="2:10" x14ac:dyDescent="0.25">
      <c r="B210" s="58" t="s">
        <v>567</v>
      </c>
      <c r="C210" s="58" t="s">
        <v>192</v>
      </c>
      <c r="D210" s="58" t="s">
        <v>55</v>
      </c>
      <c r="E210" s="58" t="s">
        <v>138</v>
      </c>
      <c r="F210" s="59">
        <v>45076</v>
      </c>
      <c r="G210" s="59">
        <v>45093</v>
      </c>
      <c r="H210" s="58">
        <v>15</v>
      </c>
      <c r="I210" s="58">
        <v>15</v>
      </c>
      <c r="J210" s="85">
        <v>1</v>
      </c>
    </row>
    <row r="211" spans="2:10" x14ac:dyDescent="0.25">
      <c r="B211" s="58" t="s">
        <v>572</v>
      </c>
      <c r="C211" s="58" t="s">
        <v>82</v>
      </c>
      <c r="D211" s="58" t="s">
        <v>30</v>
      </c>
      <c r="E211" s="58" t="s">
        <v>527</v>
      </c>
      <c r="F211" s="59">
        <v>45078</v>
      </c>
      <c r="G211" s="59">
        <v>45090</v>
      </c>
      <c r="H211" s="58">
        <v>10</v>
      </c>
      <c r="I211" s="58">
        <v>10</v>
      </c>
      <c r="J211" s="85">
        <v>1</v>
      </c>
    </row>
    <row r="212" spans="2:10" x14ac:dyDescent="0.25">
      <c r="B212" s="58" t="s">
        <v>576</v>
      </c>
      <c r="C212" s="58" t="s">
        <v>192</v>
      </c>
      <c r="D212" s="58" t="s">
        <v>43</v>
      </c>
      <c r="E212" s="58" t="s">
        <v>124</v>
      </c>
      <c r="F212" s="59">
        <v>45079</v>
      </c>
      <c r="G212" s="59">
        <v>45084</v>
      </c>
      <c r="H212" s="58">
        <v>5</v>
      </c>
      <c r="I212" s="58">
        <v>5</v>
      </c>
      <c r="J212" s="85">
        <v>1</v>
      </c>
    </row>
    <row r="213" spans="2:10" x14ac:dyDescent="0.25">
      <c r="B213" s="58" t="s">
        <v>581</v>
      </c>
      <c r="C213" s="58" t="s">
        <v>170</v>
      </c>
      <c r="D213" s="58" t="s">
        <v>55</v>
      </c>
      <c r="E213" s="58" t="s">
        <v>110</v>
      </c>
      <c r="F213" s="59">
        <v>45082</v>
      </c>
      <c r="G213" s="59">
        <v>45093</v>
      </c>
      <c r="H213" s="58">
        <v>10</v>
      </c>
      <c r="I213" s="58">
        <v>10</v>
      </c>
      <c r="J213" s="85">
        <v>1</v>
      </c>
    </row>
    <row r="214" spans="2:10" x14ac:dyDescent="0.25">
      <c r="B214" s="58" t="s">
        <v>586</v>
      </c>
      <c r="C214" s="58" t="s">
        <v>199</v>
      </c>
      <c r="D214" s="58" t="s">
        <v>43</v>
      </c>
      <c r="E214" s="58" t="s">
        <v>290</v>
      </c>
      <c r="F214" s="59">
        <v>45082</v>
      </c>
      <c r="G214" s="59">
        <v>45082</v>
      </c>
      <c r="H214" s="58">
        <v>1</v>
      </c>
      <c r="I214" s="58">
        <v>1</v>
      </c>
      <c r="J214" s="85">
        <v>1</v>
      </c>
    </row>
    <row r="215" spans="2:10" x14ac:dyDescent="0.25">
      <c r="B215" s="58" t="s">
        <v>589</v>
      </c>
      <c r="C215" s="58" t="s">
        <v>109</v>
      </c>
      <c r="D215" s="58" t="s">
        <v>43</v>
      </c>
      <c r="E215" s="58" t="s">
        <v>87</v>
      </c>
      <c r="F215" s="59">
        <v>45083</v>
      </c>
      <c r="G215" s="59">
        <v>45083</v>
      </c>
      <c r="H215" s="58">
        <v>1</v>
      </c>
      <c r="I215" s="58">
        <v>1</v>
      </c>
      <c r="J215" s="85">
        <v>1</v>
      </c>
    </row>
    <row r="216" spans="2:10" x14ac:dyDescent="0.25">
      <c r="B216" s="58" t="s">
        <v>593</v>
      </c>
      <c r="C216" s="58" t="s">
        <v>144</v>
      </c>
      <c r="D216" s="58" t="s">
        <v>43</v>
      </c>
      <c r="E216" s="58" t="s">
        <v>53</v>
      </c>
      <c r="F216" s="59">
        <v>45085</v>
      </c>
      <c r="G216" s="59">
        <v>45104</v>
      </c>
      <c r="H216" s="58">
        <v>15</v>
      </c>
      <c r="I216" s="58">
        <v>15</v>
      </c>
      <c r="J216" s="85">
        <v>1</v>
      </c>
    </row>
    <row r="217" spans="2:10" x14ac:dyDescent="0.25">
      <c r="B217" s="58" t="s">
        <v>597</v>
      </c>
      <c r="C217" s="58" t="s">
        <v>192</v>
      </c>
      <c r="D217" s="58" t="s">
        <v>43</v>
      </c>
      <c r="E217" s="58" t="s">
        <v>220</v>
      </c>
      <c r="F217" s="59">
        <v>45085</v>
      </c>
      <c r="G217" s="59">
        <v>45104</v>
      </c>
      <c r="H217" s="58">
        <v>15</v>
      </c>
      <c r="I217" s="58">
        <v>15</v>
      </c>
      <c r="J217" s="85">
        <v>1</v>
      </c>
    </row>
    <row r="218" spans="2:10" x14ac:dyDescent="0.25">
      <c r="B218" s="58" t="s">
        <v>606</v>
      </c>
      <c r="C218" s="58" t="s">
        <v>82</v>
      </c>
      <c r="D218" s="58" t="s">
        <v>43</v>
      </c>
      <c r="E218" s="58" t="s">
        <v>527</v>
      </c>
      <c r="F218" s="59">
        <v>45086</v>
      </c>
      <c r="G218" s="59">
        <v>45087</v>
      </c>
      <c r="H218" s="58">
        <v>2</v>
      </c>
      <c r="I218" s="58">
        <v>2</v>
      </c>
      <c r="J218" s="85">
        <v>1</v>
      </c>
    </row>
    <row r="219" spans="2:10" x14ac:dyDescent="0.25">
      <c r="B219" s="58" t="s">
        <v>609</v>
      </c>
      <c r="C219" s="58" t="s">
        <v>199</v>
      </c>
      <c r="D219" s="58" t="s">
        <v>43</v>
      </c>
      <c r="E219" s="58" t="s">
        <v>73</v>
      </c>
      <c r="F219" s="59">
        <v>45090</v>
      </c>
      <c r="G219" s="59">
        <v>45090</v>
      </c>
      <c r="H219" s="58">
        <v>1</v>
      </c>
      <c r="I219" s="58">
        <v>1</v>
      </c>
      <c r="J219" s="85">
        <v>1</v>
      </c>
    </row>
    <row r="220" spans="2:10" x14ac:dyDescent="0.25">
      <c r="B220" s="58" t="s">
        <v>623</v>
      </c>
      <c r="C220" s="58" t="s">
        <v>105</v>
      </c>
      <c r="D220" s="58" t="s">
        <v>43</v>
      </c>
      <c r="E220" s="58" t="s">
        <v>621</v>
      </c>
      <c r="F220" s="59">
        <v>45092</v>
      </c>
      <c r="G220" s="59">
        <v>45092</v>
      </c>
      <c r="H220" s="58">
        <v>1</v>
      </c>
      <c r="I220" s="58">
        <v>1</v>
      </c>
      <c r="J220" s="85">
        <v>1</v>
      </c>
    </row>
    <row r="221" spans="2:10" x14ac:dyDescent="0.25">
      <c r="B221" s="58" t="s">
        <v>657</v>
      </c>
      <c r="C221" s="58" t="s">
        <v>164</v>
      </c>
      <c r="D221" s="58" t="s">
        <v>43</v>
      </c>
      <c r="E221" s="58" t="s">
        <v>655</v>
      </c>
      <c r="F221" s="59">
        <v>45103</v>
      </c>
      <c r="G221" s="59">
        <v>45104</v>
      </c>
      <c r="H221" s="58">
        <v>2</v>
      </c>
      <c r="I221" s="58">
        <v>2</v>
      </c>
      <c r="J221" s="85">
        <v>1</v>
      </c>
    </row>
    <row r="222" spans="2:10" x14ac:dyDescent="0.25">
      <c r="B222" s="58" t="s">
        <v>663</v>
      </c>
      <c r="C222" s="58" t="s">
        <v>192</v>
      </c>
      <c r="D222" s="58" t="s">
        <v>43</v>
      </c>
      <c r="E222" s="58" t="s">
        <v>661</v>
      </c>
      <c r="F222" s="59">
        <v>45105</v>
      </c>
      <c r="G222" s="59">
        <v>45107</v>
      </c>
      <c r="H222" s="58">
        <v>3</v>
      </c>
      <c r="I222" s="58">
        <v>3</v>
      </c>
      <c r="J222" s="85">
        <v>1</v>
      </c>
    </row>
    <row r="223" spans="2:10" x14ac:dyDescent="0.25">
      <c r="B223" s="58" t="s">
        <v>667</v>
      </c>
      <c r="C223" s="58" t="s">
        <v>199</v>
      </c>
      <c r="D223" s="58" t="s">
        <v>43</v>
      </c>
      <c r="E223" s="58" t="s">
        <v>102</v>
      </c>
      <c r="F223" s="59">
        <v>45106</v>
      </c>
      <c r="G223" s="59">
        <v>45106</v>
      </c>
      <c r="H223" s="58">
        <v>1</v>
      </c>
      <c r="I223" s="58">
        <v>1</v>
      </c>
      <c r="J223" s="85">
        <v>1</v>
      </c>
    </row>
    <row r="224" spans="2:10" x14ac:dyDescent="0.25">
      <c r="B224" s="58" t="s">
        <v>671</v>
      </c>
      <c r="C224" s="58" t="s">
        <v>82</v>
      </c>
      <c r="D224" s="58" t="s">
        <v>43</v>
      </c>
      <c r="E224" s="58" t="s">
        <v>28</v>
      </c>
      <c r="F224" s="59">
        <v>45103</v>
      </c>
      <c r="G224" s="59">
        <v>45103</v>
      </c>
      <c r="H224" s="58">
        <v>1</v>
      </c>
      <c r="I224" s="58">
        <v>1</v>
      </c>
      <c r="J224" s="85">
        <v>1</v>
      </c>
    </row>
    <row r="225" spans="2:10" x14ac:dyDescent="0.25">
      <c r="B225" s="58" t="s">
        <v>676</v>
      </c>
      <c r="C225" s="58" t="s">
        <v>192</v>
      </c>
      <c r="D225" s="58" t="s">
        <v>43</v>
      </c>
      <c r="E225" s="58" t="s">
        <v>621</v>
      </c>
      <c r="F225" s="59">
        <v>45105</v>
      </c>
      <c r="G225" s="59">
        <v>45122</v>
      </c>
      <c r="H225" s="58">
        <v>15</v>
      </c>
      <c r="I225" s="58" t="s">
        <v>399</v>
      </c>
      <c r="J225" s="58" t="s">
        <v>1382</v>
      </c>
    </row>
    <row r="226" spans="2:10" x14ac:dyDescent="0.25">
      <c r="B226" s="58" t="s">
        <v>687</v>
      </c>
      <c r="C226" s="58" t="s">
        <v>164</v>
      </c>
      <c r="D226" s="58" t="s">
        <v>43</v>
      </c>
      <c r="E226" s="58" t="s">
        <v>685</v>
      </c>
      <c r="F226" s="59">
        <v>45111</v>
      </c>
      <c r="G226" s="59">
        <v>45111</v>
      </c>
      <c r="H226" s="58">
        <v>1</v>
      </c>
      <c r="I226" s="58">
        <v>1</v>
      </c>
      <c r="J226" s="85">
        <v>1</v>
      </c>
    </row>
    <row r="227" spans="2:10" x14ac:dyDescent="0.25">
      <c r="B227" s="58" t="s">
        <v>695</v>
      </c>
      <c r="C227" s="58" t="s">
        <v>109</v>
      </c>
      <c r="D227" s="58" t="s">
        <v>43</v>
      </c>
      <c r="E227" s="58" t="s">
        <v>124</v>
      </c>
      <c r="F227" s="59">
        <v>45111</v>
      </c>
      <c r="G227" s="59">
        <v>45121</v>
      </c>
      <c r="H227" s="58">
        <v>10</v>
      </c>
      <c r="I227" s="58">
        <v>10</v>
      </c>
      <c r="J227" s="85">
        <v>1</v>
      </c>
    </row>
    <row r="228" spans="2:10" x14ac:dyDescent="0.25">
      <c r="B228" s="58" t="s">
        <v>701</v>
      </c>
      <c r="C228" s="58" t="s">
        <v>109</v>
      </c>
      <c r="D228" s="58" t="s">
        <v>43</v>
      </c>
      <c r="E228" s="58" t="s">
        <v>699</v>
      </c>
      <c r="F228" s="59">
        <v>45108</v>
      </c>
      <c r="G228" s="59">
        <v>45114</v>
      </c>
      <c r="H228" s="58">
        <v>5</v>
      </c>
      <c r="I228" s="58">
        <v>5</v>
      </c>
      <c r="J228" s="85">
        <v>1</v>
      </c>
    </row>
    <row r="229" spans="2:10" x14ac:dyDescent="0.25">
      <c r="B229" s="58" t="s">
        <v>709</v>
      </c>
      <c r="C229" s="58" t="s">
        <v>192</v>
      </c>
      <c r="D229" s="58" t="s">
        <v>43</v>
      </c>
      <c r="E229" s="58" t="s">
        <v>53</v>
      </c>
      <c r="F229" s="59">
        <v>45112</v>
      </c>
      <c r="G229" s="59">
        <v>45129</v>
      </c>
      <c r="H229" s="58">
        <v>15</v>
      </c>
      <c r="I229" s="58">
        <v>15</v>
      </c>
      <c r="J229" s="85">
        <v>1</v>
      </c>
    </row>
    <row r="230" spans="2:10" x14ac:dyDescent="0.25">
      <c r="B230" s="58" t="s">
        <v>714</v>
      </c>
      <c r="C230" s="58" t="s">
        <v>105</v>
      </c>
      <c r="D230" s="58" t="s">
        <v>55</v>
      </c>
      <c r="E230" s="58" t="s">
        <v>527</v>
      </c>
      <c r="F230" s="59">
        <v>45114</v>
      </c>
      <c r="G230" s="59">
        <v>45118</v>
      </c>
      <c r="H230" s="58">
        <v>4</v>
      </c>
      <c r="I230" s="58">
        <v>4</v>
      </c>
      <c r="J230" s="85">
        <v>1</v>
      </c>
    </row>
    <row r="231" spans="2:10" x14ac:dyDescent="0.25">
      <c r="B231" s="58" t="s">
        <v>718</v>
      </c>
      <c r="C231" s="58" t="s">
        <v>82</v>
      </c>
      <c r="D231" s="58" t="s">
        <v>43</v>
      </c>
      <c r="E231" s="58" t="s">
        <v>28</v>
      </c>
      <c r="F231" s="59">
        <v>45114</v>
      </c>
      <c r="G231" s="59">
        <v>45114</v>
      </c>
      <c r="H231" s="58">
        <v>1</v>
      </c>
      <c r="I231" s="58">
        <v>1</v>
      </c>
      <c r="J231" s="85">
        <v>1</v>
      </c>
    </row>
    <row r="232" spans="2:10" x14ac:dyDescent="0.25">
      <c r="B232" s="58" t="s">
        <v>723</v>
      </c>
      <c r="C232" s="58" t="s">
        <v>109</v>
      </c>
      <c r="D232" s="58" t="s">
        <v>43</v>
      </c>
      <c r="E232" s="58" t="s">
        <v>699</v>
      </c>
      <c r="F232" s="59">
        <v>45114</v>
      </c>
      <c r="G232" s="59">
        <v>45125</v>
      </c>
      <c r="H232" s="58">
        <v>10</v>
      </c>
      <c r="I232" s="58">
        <v>10</v>
      </c>
      <c r="J232" s="85">
        <v>1</v>
      </c>
    </row>
    <row r="233" spans="2:10" x14ac:dyDescent="0.25">
      <c r="B233" s="58" t="s">
        <v>727</v>
      </c>
      <c r="C233" s="58" t="s">
        <v>144</v>
      </c>
      <c r="D233" s="58" t="s">
        <v>43</v>
      </c>
      <c r="E233" s="58" t="s">
        <v>145</v>
      </c>
      <c r="F233" s="59">
        <v>45114</v>
      </c>
      <c r="G233" s="59">
        <v>45132</v>
      </c>
      <c r="H233" s="58">
        <v>15</v>
      </c>
      <c r="I233" s="58" t="s">
        <v>399</v>
      </c>
      <c r="J233" s="58" t="s">
        <v>1382</v>
      </c>
    </row>
    <row r="234" spans="2:10" x14ac:dyDescent="0.25">
      <c r="B234" s="58" t="s">
        <v>732</v>
      </c>
      <c r="C234" s="58" t="s">
        <v>82</v>
      </c>
      <c r="D234" s="58" t="s">
        <v>55</v>
      </c>
      <c r="E234" s="58" t="s">
        <v>527</v>
      </c>
      <c r="F234" s="59">
        <v>45117</v>
      </c>
      <c r="G234" s="59">
        <v>45117</v>
      </c>
      <c r="H234" s="58">
        <v>1</v>
      </c>
      <c r="I234" s="58">
        <v>1</v>
      </c>
      <c r="J234" s="85">
        <v>1</v>
      </c>
    </row>
    <row r="235" spans="2:10" x14ac:dyDescent="0.25">
      <c r="B235" s="58" t="s">
        <v>745</v>
      </c>
      <c r="C235" s="58" t="s">
        <v>199</v>
      </c>
      <c r="D235" s="58" t="s">
        <v>43</v>
      </c>
      <c r="E235" s="58" t="s">
        <v>131</v>
      </c>
      <c r="F235" s="59">
        <v>45118</v>
      </c>
      <c r="G235" s="59">
        <v>45119</v>
      </c>
      <c r="H235" s="58">
        <v>2</v>
      </c>
      <c r="I235" s="58">
        <v>2</v>
      </c>
      <c r="J235" s="85">
        <v>1</v>
      </c>
    </row>
    <row r="236" spans="2:10" x14ac:dyDescent="0.25">
      <c r="B236" s="58" t="s">
        <v>762</v>
      </c>
      <c r="C236" s="58" t="s">
        <v>82</v>
      </c>
      <c r="D236" s="58" t="s">
        <v>43</v>
      </c>
      <c r="E236" s="58" t="s">
        <v>334</v>
      </c>
      <c r="F236" s="59">
        <v>45120</v>
      </c>
      <c r="G236" s="59">
        <v>45121</v>
      </c>
      <c r="H236" s="58">
        <v>2</v>
      </c>
      <c r="I236" s="58">
        <v>2</v>
      </c>
      <c r="J236" s="85">
        <v>1</v>
      </c>
    </row>
    <row r="237" spans="2:10" x14ac:dyDescent="0.25">
      <c r="B237" s="58" t="s">
        <v>771</v>
      </c>
      <c r="C237" s="58" t="s">
        <v>82</v>
      </c>
      <c r="D237" s="58" t="s">
        <v>43</v>
      </c>
      <c r="E237" s="58" t="s">
        <v>527</v>
      </c>
      <c r="F237" s="59">
        <v>45120</v>
      </c>
      <c r="G237" s="59">
        <v>45121</v>
      </c>
      <c r="H237" s="58">
        <v>2</v>
      </c>
      <c r="I237" s="58">
        <v>2</v>
      </c>
      <c r="J237" s="85">
        <v>1</v>
      </c>
    </row>
    <row r="238" spans="2:10" x14ac:dyDescent="0.25">
      <c r="B238" s="58" t="s">
        <v>781</v>
      </c>
      <c r="C238" s="58" t="s">
        <v>117</v>
      </c>
      <c r="D238" s="58" t="s">
        <v>55</v>
      </c>
      <c r="E238" s="58" t="s">
        <v>780</v>
      </c>
      <c r="F238" s="59">
        <v>45121</v>
      </c>
      <c r="G238" s="59">
        <v>45121</v>
      </c>
      <c r="H238" s="58">
        <v>1</v>
      </c>
      <c r="I238" s="58">
        <v>1</v>
      </c>
      <c r="J238" s="85">
        <v>1</v>
      </c>
    </row>
    <row r="239" spans="2:10" x14ac:dyDescent="0.25">
      <c r="B239" s="58" t="s">
        <v>786</v>
      </c>
      <c r="C239" s="58" t="s">
        <v>130</v>
      </c>
      <c r="D239" s="58" t="s">
        <v>43</v>
      </c>
      <c r="E239" s="58" t="s">
        <v>655</v>
      </c>
      <c r="F239" s="59">
        <v>45120</v>
      </c>
      <c r="G239" s="59">
        <v>45121</v>
      </c>
      <c r="H239" s="58">
        <v>2</v>
      </c>
      <c r="I239" s="58">
        <v>2</v>
      </c>
      <c r="J239" s="85">
        <v>1</v>
      </c>
    </row>
    <row r="240" spans="2:10" x14ac:dyDescent="0.25">
      <c r="B240" s="58" t="s">
        <v>790</v>
      </c>
      <c r="C240" s="58" t="s">
        <v>144</v>
      </c>
      <c r="D240" s="58" t="s">
        <v>43</v>
      </c>
      <c r="E240" s="58" t="s">
        <v>200</v>
      </c>
      <c r="F240" s="59">
        <v>45125</v>
      </c>
      <c r="G240" s="59">
        <v>45128</v>
      </c>
      <c r="H240" s="58">
        <v>3</v>
      </c>
      <c r="I240" s="58">
        <v>3</v>
      </c>
      <c r="J240" s="85">
        <v>1</v>
      </c>
    </row>
    <row r="241" spans="2:10" x14ac:dyDescent="0.25">
      <c r="B241" s="58" t="s">
        <v>796</v>
      </c>
      <c r="C241" s="58" t="s">
        <v>82</v>
      </c>
      <c r="D241" s="58" t="s">
        <v>43</v>
      </c>
      <c r="E241" s="58" t="s">
        <v>794</v>
      </c>
      <c r="F241" s="59">
        <v>45125</v>
      </c>
      <c r="G241" s="59">
        <v>45125</v>
      </c>
      <c r="H241" s="58">
        <v>1</v>
      </c>
      <c r="I241" s="58">
        <v>1</v>
      </c>
      <c r="J241" s="85">
        <v>1</v>
      </c>
    </row>
    <row r="242" spans="2:10" x14ac:dyDescent="0.25">
      <c r="B242" s="58" t="s">
        <v>801</v>
      </c>
      <c r="C242" s="58" t="s">
        <v>82</v>
      </c>
      <c r="D242" s="58" t="s">
        <v>55</v>
      </c>
      <c r="E242" s="58" t="s">
        <v>28</v>
      </c>
      <c r="F242" s="59">
        <v>45131</v>
      </c>
      <c r="G242" s="59">
        <v>45131</v>
      </c>
      <c r="H242" s="58">
        <v>1</v>
      </c>
      <c r="I242" s="58">
        <v>1</v>
      </c>
      <c r="J242" s="85">
        <v>1</v>
      </c>
    </row>
    <row r="243" spans="2:10" x14ac:dyDescent="0.25">
      <c r="B243" s="58" t="s">
        <v>816</v>
      </c>
      <c r="C243" s="58" t="s">
        <v>109</v>
      </c>
      <c r="D243" s="58" t="s">
        <v>43</v>
      </c>
      <c r="E243" s="58" t="s">
        <v>527</v>
      </c>
      <c r="F243" s="59">
        <v>45132</v>
      </c>
      <c r="G243" s="59">
        <v>45149</v>
      </c>
      <c r="H243" s="58">
        <v>15</v>
      </c>
      <c r="I243" s="58" t="s">
        <v>399</v>
      </c>
      <c r="J243" s="58" t="s">
        <v>1382</v>
      </c>
    </row>
    <row r="244" spans="2:10" x14ac:dyDescent="0.25">
      <c r="B244" s="58" t="s">
        <v>820</v>
      </c>
      <c r="C244" s="58" t="s">
        <v>109</v>
      </c>
      <c r="D244" s="58" t="s">
        <v>43</v>
      </c>
      <c r="E244" s="58" t="s">
        <v>124</v>
      </c>
      <c r="F244" s="59">
        <v>45132</v>
      </c>
      <c r="G244" s="59">
        <v>45133</v>
      </c>
      <c r="H244" s="58">
        <v>2</v>
      </c>
      <c r="I244" s="58">
        <v>2</v>
      </c>
      <c r="J244" s="85">
        <v>1</v>
      </c>
    </row>
    <row r="245" spans="2:10" x14ac:dyDescent="0.25">
      <c r="B245" s="58" t="s">
        <v>824</v>
      </c>
      <c r="C245" s="58" t="s">
        <v>164</v>
      </c>
      <c r="D245" s="58" t="s">
        <v>55</v>
      </c>
      <c r="E245" s="58" t="s">
        <v>655</v>
      </c>
      <c r="F245" s="59">
        <v>45133</v>
      </c>
      <c r="G245" s="59">
        <v>45138</v>
      </c>
      <c r="H245" s="58">
        <v>5</v>
      </c>
      <c r="I245" s="58">
        <v>5</v>
      </c>
      <c r="J245" s="85">
        <v>1</v>
      </c>
    </row>
    <row r="246" spans="2:10" x14ac:dyDescent="0.25">
      <c r="B246" s="58" t="s">
        <v>835</v>
      </c>
      <c r="C246" s="58" t="s">
        <v>164</v>
      </c>
      <c r="D246" s="58" t="s">
        <v>43</v>
      </c>
      <c r="E246" s="58" t="s">
        <v>833</v>
      </c>
      <c r="F246" s="59">
        <v>45133</v>
      </c>
      <c r="G246" s="59">
        <v>45135</v>
      </c>
      <c r="H246" s="58">
        <v>3</v>
      </c>
      <c r="I246" s="58">
        <v>3</v>
      </c>
      <c r="J246" s="85">
        <v>1</v>
      </c>
    </row>
    <row r="247" spans="2:10" x14ac:dyDescent="0.25">
      <c r="B247" s="58" t="s">
        <v>840</v>
      </c>
      <c r="C247" s="58" t="s">
        <v>105</v>
      </c>
      <c r="D247" s="58" t="s">
        <v>43</v>
      </c>
      <c r="E247" s="58" t="s">
        <v>527</v>
      </c>
      <c r="F247" s="59">
        <v>45136</v>
      </c>
      <c r="G247" s="59">
        <v>45138</v>
      </c>
      <c r="H247" s="58">
        <v>2</v>
      </c>
      <c r="I247" s="58">
        <v>2</v>
      </c>
      <c r="J247" s="85">
        <v>1</v>
      </c>
    </row>
    <row r="248" spans="2:10" x14ac:dyDescent="0.25">
      <c r="B248" s="58" t="s">
        <v>859</v>
      </c>
      <c r="C248" s="58" t="s">
        <v>192</v>
      </c>
      <c r="D248" s="58" t="s">
        <v>55</v>
      </c>
      <c r="E248" s="58" t="s">
        <v>110</v>
      </c>
      <c r="F248" s="59">
        <v>45138</v>
      </c>
      <c r="G248" s="59">
        <v>45142</v>
      </c>
      <c r="H248" s="58">
        <v>5</v>
      </c>
      <c r="I248" s="58">
        <v>5</v>
      </c>
      <c r="J248" s="85">
        <v>1</v>
      </c>
    </row>
    <row r="249" spans="2:10" x14ac:dyDescent="0.25">
      <c r="B249" s="58" t="s">
        <v>863</v>
      </c>
      <c r="C249" s="58" t="s">
        <v>82</v>
      </c>
      <c r="D249" s="58" t="s">
        <v>55</v>
      </c>
      <c r="E249" s="58" t="s">
        <v>138</v>
      </c>
      <c r="F249" s="59">
        <v>45139</v>
      </c>
      <c r="G249" s="59">
        <v>45140</v>
      </c>
      <c r="H249" s="58">
        <v>2</v>
      </c>
      <c r="I249" s="58">
        <v>2</v>
      </c>
      <c r="J249" s="85">
        <v>1</v>
      </c>
    </row>
    <row r="250" spans="2:10" x14ac:dyDescent="0.25">
      <c r="B250" s="58" t="s">
        <v>867</v>
      </c>
      <c r="C250" s="58" t="s">
        <v>192</v>
      </c>
      <c r="D250" s="58" t="s">
        <v>43</v>
      </c>
      <c r="E250" s="58" t="s">
        <v>28</v>
      </c>
      <c r="F250" s="59">
        <v>45139</v>
      </c>
      <c r="G250" s="59">
        <v>45150</v>
      </c>
      <c r="H250" s="58">
        <v>10</v>
      </c>
      <c r="I250" s="58">
        <v>10</v>
      </c>
      <c r="J250" s="85">
        <v>1</v>
      </c>
    </row>
    <row r="251" spans="2:10" x14ac:dyDescent="0.25">
      <c r="B251" s="58" t="s">
        <v>872</v>
      </c>
      <c r="C251" s="58" t="s">
        <v>105</v>
      </c>
      <c r="D251" s="58" t="s">
        <v>55</v>
      </c>
      <c r="E251" s="58" t="s">
        <v>527</v>
      </c>
      <c r="F251" s="59">
        <v>45140</v>
      </c>
      <c r="G251" s="59">
        <v>45152</v>
      </c>
      <c r="H251" s="58">
        <v>10</v>
      </c>
      <c r="I251" s="58">
        <v>10</v>
      </c>
      <c r="J251" s="85">
        <v>1</v>
      </c>
    </row>
    <row r="252" spans="2:10" x14ac:dyDescent="0.25">
      <c r="B252" s="58" t="s">
        <v>877</v>
      </c>
      <c r="C252" s="58" t="s">
        <v>192</v>
      </c>
      <c r="D252" s="58" t="s">
        <v>55</v>
      </c>
      <c r="E252" s="58" t="s">
        <v>102</v>
      </c>
      <c r="F252" s="59">
        <v>45140</v>
      </c>
      <c r="G252" s="59">
        <v>45146</v>
      </c>
      <c r="H252" s="58">
        <v>5</v>
      </c>
      <c r="I252" s="58">
        <v>5</v>
      </c>
      <c r="J252" s="85">
        <v>1</v>
      </c>
    </row>
    <row r="253" spans="2:10" x14ac:dyDescent="0.25">
      <c r="B253" s="58" t="s">
        <v>881</v>
      </c>
      <c r="C253" s="58" t="s">
        <v>117</v>
      </c>
      <c r="D253" s="58" t="s">
        <v>55</v>
      </c>
      <c r="E253" s="58" t="s">
        <v>655</v>
      </c>
      <c r="F253" s="59">
        <v>45141</v>
      </c>
      <c r="G253" s="59">
        <v>45142</v>
      </c>
      <c r="H253" s="58">
        <v>2</v>
      </c>
      <c r="I253" s="58">
        <v>2</v>
      </c>
      <c r="J253" s="85">
        <v>1</v>
      </c>
    </row>
    <row r="254" spans="2:10" x14ac:dyDescent="0.25">
      <c r="B254" s="58" t="s">
        <v>885</v>
      </c>
      <c r="C254" s="58" t="s">
        <v>105</v>
      </c>
      <c r="D254" s="58" t="s">
        <v>43</v>
      </c>
      <c r="E254" s="58" t="s">
        <v>749</v>
      </c>
      <c r="F254" s="59">
        <v>45141</v>
      </c>
      <c r="G254" s="59">
        <v>45141</v>
      </c>
      <c r="H254" s="58">
        <v>1</v>
      </c>
      <c r="I254" s="58">
        <v>1</v>
      </c>
      <c r="J254" s="85">
        <v>1</v>
      </c>
    </row>
    <row r="255" spans="2:10" x14ac:dyDescent="0.25">
      <c r="B255" s="58" t="s">
        <v>889</v>
      </c>
      <c r="C255" s="58" t="s">
        <v>105</v>
      </c>
      <c r="D255" s="58" t="s">
        <v>43</v>
      </c>
      <c r="E255" s="58" t="s">
        <v>749</v>
      </c>
      <c r="F255" s="59">
        <v>45142</v>
      </c>
      <c r="G255" s="59">
        <v>45142</v>
      </c>
      <c r="H255" s="58">
        <v>1</v>
      </c>
      <c r="I255" s="58">
        <v>1</v>
      </c>
      <c r="J255" s="85">
        <v>1</v>
      </c>
    </row>
    <row r="256" spans="2:10" x14ac:dyDescent="0.25">
      <c r="B256" s="58" t="s">
        <v>893</v>
      </c>
      <c r="C256" s="58" t="s">
        <v>144</v>
      </c>
      <c r="D256" s="58" t="s">
        <v>43</v>
      </c>
      <c r="E256" s="58" t="s">
        <v>73</v>
      </c>
      <c r="F256" s="59">
        <v>45147</v>
      </c>
      <c r="G256" s="59">
        <v>45152</v>
      </c>
      <c r="H256" s="58">
        <v>5</v>
      </c>
      <c r="I256" s="58">
        <v>5</v>
      </c>
      <c r="J256" s="85">
        <v>1</v>
      </c>
    </row>
    <row r="257" spans="2:10" x14ac:dyDescent="0.25">
      <c r="B257" s="58" t="s">
        <v>897</v>
      </c>
      <c r="C257" s="58" t="s">
        <v>192</v>
      </c>
      <c r="D257" s="58" t="s">
        <v>55</v>
      </c>
      <c r="E257" s="58" t="s">
        <v>110</v>
      </c>
      <c r="F257" s="59">
        <v>45147</v>
      </c>
      <c r="G257" s="59">
        <v>45147</v>
      </c>
      <c r="H257" s="58">
        <v>1</v>
      </c>
      <c r="I257" s="58">
        <v>1</v>
      </c>
      <c r="J257" s="85">
        <v>1</v>
      </c>
    </row>
    <row r="258" spans="2:10" x14ac:dyDescent="0.25">
      <c r="B258" s="58" t="s">
        <v>900</v>
      </c>
      <c r="C258" s="58" t="s">
        <v>117</v>
      </c>
      <c r="D258" s="58" t="s">
        <v>55</v>
      </c>
      <c r="E258" s="58" t="s">
        <v>655</v>
      </c>
      <c r="F258" s="59">
        <v>45147</v>
      </c>
      <c r="G258" s="59">
        <v>45147</v>
      </c>
      <c r="H258" s="58">
        <v>1</v>
      </c>
      <c r="I258" s="58">
        <v>1</v>
      </c>
      <c r="J258" s="85">
        <v>1</v>
      </c>
    </row>
    <row r="259" spans="2:10" x14ac:dyDescent="0.25">
      <c r="B259" s="58" t="s">
        <v>907</v>
      </c>
      <c r="C259" s="58" t="s">
        <v>82</v>
      </c>
      <c r="D259" s="58" t="s">
        <v>55</v>
      </c>
      <c r="E259" s="58" t="s">
        <v>110</v>
      </c>
      <c r="F259" s="59">
        <v>45148</v>
      </c>
      <c r="G259" s="59">
        <v>45148</v>
      </c>
      <c r="H259" s="58">
        <v>1</v>
      </c>
      <c r="I259" s="58">
        <v>1</v>
      </c>
      <c r="J259" s="85">
        <v>1</v>
      </c>
    </row>
    <row r="260" spans="2:10" x14ac:dyDescent="0.25">
      <c r="B260" s="58" t="s">
        <v>928</v>
      </c>
      <c r="C260" s="58" t="s">
        <v>185</v>
      </c>
      <c r="D260" s="58" t="s">
        <v>43</v>
      </c>
      <c r="E260" s="58" t="s">
        <v>102</v>
      </c>
      <c r="F260" s="59">
        <v>45155</v>
      </c>
      <c r="G260" s="59">
        <v>45173</v>
      </c>
      <c r="H260" s="58">
        <v>15</v>
      </c>
      <c r="I260" s="58" t="s">
        <v>399</v>
      </c>
      <c r="J260" s="58" t="s">
        <v>1382</v>
      </c>
    </row>
    <row r="261" spans="2:10" x14ac:dyDescent="0.25">
      <c r="B261" s="58" t="s">
        <v>934</v>
      </c>
      <c r="C261" s="58" t="s">
        <v>206</v>
      </c>
      <c r="D261" s="58" t="s">
        <v>43</v>
      </c>
      <c r="E261" s="58" t="s">
        <v>932</v>
      </c>
      <c r="F261" s="59">
        <v>45156</v>
      </c>
      <c r="G261" s="59">
        <v>45162</v>
      </c>
      <c r="H261" s="58">
        <v>5</v>
      </c>
      <c r="I261" s="58">
        <v>4</v>
      </c>
      <c r="J261" s="85">
        <v>0.8</v>
      </c>
    </row>
    <row r="262" spans="2:10" x14ac:dyDescent="0.25">
      <c r="B262" s="58" t="s">
        <v>950</v>
      </c>
      <c r="C262" s="58" t="s">
        <v>164</v>
      </c>
      <c r="D262" s="58" t="s">
        <v>55</v>
      </c>
      <c r="E262" s="58" t="s">
        <v>655</v>
      </c>
      <c r="F262" s="59">
        <v>45166</v>
      </c>
      <c r="G262" s="59">
        <v>45170</v>
      </c>
      <c r="H262" s="58">
        <v>5</v>
      </c>
      <c r="I262" s="58">
        <v>1</v>
      </c>
      <c r="J262" s="85">
        <v>0.2</v>
      </c>
    </row>
    <row r="263" spans="2:10" x14ac:dyDescent="0.25">
      <c r="B263" s="58" t="s">
        <v>959</v>
      </c>
      <c r="C263" s="58" t="s">
        <v>164</v>
      </c>
      <c r="D263" s="58" t="s">
        <v>43</v>
      </c>
      <c r="E263" s="58" t="s">
        <v>833</v>
      </c>
      <c r="F263" s="59">
        <v>45167</v>
      </c>
      <c r="G263" s="59">
        <v>45168</v>
      </c>
      <c r="H263" s="58">
        <v>2</v>
      </c>
      <c r="I263" s="58">
        <v>2</v>
      </c>
      <c r="J263" s="85">
        <v>1</v>
      </c>
    </row>
    <row r="264" spans="2:10" x14ac:dyDescent="0.25">
      <c r="B264" s="58" t="s">
        <v>967</v>
      </c>
      <c r="C264" s="58" t="s">
        <v>192</v>
      </c>
      <c r="D264" s="58" t="s">
        <v>43</v>
      </c>
      <c r="E264" s="58" t="s">
        <v>110</v>
      </c>
      <c r="F264" s="59">
        <v>45167</v>
      </c>
      <c r="G264" s="59">
        <v>45177</v>
      </c>
      <c r="H264" s="58">
        <v>10</v>
      </c>
      <c r="I264" s="58" t="s">
        <v>399</v>
      </c>
      <c r="J264" s="58" t="s">
        <v>1382</v>
      </c>
    </row>
    <row r="265" spans="2:10" x14ac:dyDescent="0.25">
      <c r="B265" s="58" t="s">
        <v>972</v>
      </c>
      <c r="C265" s="58" t="s">
        <v>105</v>
      </c>
      <c r="D265" s="58" t="s">
        <v>55</v>
      </c>
      <c r="E265" s="58" t="s">
        <v>366</v>
      </c>
      <c r="F265" s="59">
        <v>45167</v>
      </c>
      <c r="G265" s="59">
        <v>45167</v>
      </c>
      <c r="H265" s="58">
        <v>1</v>
      </c>
      <c r="I265" s="58">
        <v>1</v>
      </c>
      <c r="J265" s="85">
        <v>1</v>
      </c>
    </row>
    <row r="266" spans="2:10" x14ac:dyDescent="0.25">
      <c r="B266" s="58" t="s">
        <v>977</v>
      </c>
      <c r="C266" s="58" t="s">
        <v>144</v>
      </c>
      <c r="D266" s="58" t="s">
        <v>55</v>
      </c>
      <c r="E266" s="58" t="s">
        <v>804</v>
      </c>
      <c r="F266" s="59">
        <v>45167</v>
      </c>
      <c r="G266" s="59">
        <v>45171</v>
      </c>
      <c r="H266" s="58">
        <v>5</v>
      </c>
      <c r="I266" s="58">
        <v>5</v>
      </c>
      <c r="J266" s="85">
        <v>1</v>
      </c>
    </row>
    <row r="267" spans="2:10" x14ac:dyDescent="0.25">
      <c r="B267" s="58" t="s">
        <v>989</v>
      </c>
      <c r="C267" s="58" t="s">
        <v>117</v>
      </c>
      <c r="D267" s="58" t="s">
        <v>43</v>
      </c>
      <c r="E267" s="58" t="s">
        <v>527</v>
      </c>
      <c r="F267" s="59">
        <v>45175</v>
      </c>
      <c r="G267" s="59">
        <v>45185</v>
      </c>
      <c r="H267" s="58">
        <v>10</v>
      </c>
      <c r="I267" s="58">
        <v>8</v>
      </c>
      <c r="J267" s="58">
        <v>0.8</v>
      </c>
    </row>
    <row r="268" spans="2:10" x14ac:dyDescent="0.25">
      <c r="B268" s="58" t="s">
        <v>994</v>
      </c>
      <c r="C268" s="58" t="s">
        <v>109</v>
      </c>
      <c r="D268" s="58" t="s">
        <v>43</v>
      </c>
      <c r="E268" s="58" t="s">
        <v>145</v>
      </c>
      <c r="F268" s="59">
        <v>45175</v>
      </c>
      <c r="G268" s="59">
        <v>45177</v>
      </c>
      <c r="H268" s="58">
        <v>3</v>
      </c>
      <c r="I268" s="58">
        <v>8</v>
      </c>
      <c r="J268" s="58">
        <v>2.6666666666666665</v>
      </c>
    </row>
    <row r="269" spans="2:10" x14ac:dyDescent="0.25">
      <c r="B269" s="58" t="s">
        <v>998</v>
      </c>
      <c r="C269" s="58" t="s">
        <v>144</v>
      </c>
      <c r="D269" s="58" t="s">
        <v>55</v>
      </c>
      <c r="E269" s="58" t="s">
        <v>53</v>
      </c>
      <c r="F269" s="59">
        <v>45175</v>
      </c>
      <c r="G269" s="59">
        <v>45185</v>
      </c>
      <c r="H269" s="58">
        <v>10</v>
      </c>
      <c r="I269" s="58" t="s">
        <v>1379</v>
      </c>
      <c r="J269" s="85">
        <v>0</v>
      </c>
    </row>
    <row r="270" spans="2:10" x14ac:dyDescent="0.25">
      <c r="B270" s="58" t="s">
        <v>1006</v>
      </c>
      <c r="C270" s="58" t="s">
        <v>109</v>
      </c>
      <c r="D270" s="58" t="s">
        <v>55</v>
      </c>
      <c r="E270" s="58" t="s">
        <v>655</v>
      </c>
      <c r="F270" s="59">
        <v>45176</v>
      </c>
      <c r="G270" s="59">
        <v>45176</v>
      </c>
      <c r="H270" s="58">
        <v>1</v>
      </c>
      <c r="I270" s="58">
        <v>1</v>
      </c>
      <c r="J270" s="85">
        <v>1</v>
      </c>
    </row>
    <row r="271" spans="2:10" x14ac:dyDescent="0.25">
      <c r="B271" s="58" t="s">
        <v>1032</v>
      </c>
      <c r="C271" s="58" t="s">
        <v>164</v>
      </c>
      <c r="D271" s="58" t="s">
        <v>43</v>
      </c>
      <c r="E271" s="58" t="s">
        <v>833</v>
      </c>
      <c r="F271" s="59">
        <v>45181</v>
      </c>
      <c r="G271" s="59">
        <v>45183</v>
      </c>
      <c r="H271" s="58">
        <v>3</v>
      </c>
      <c r="I271" s="58">
        <v>3</v>
      </c>
      <c r="J271" s="58">
        <v>1</v>
      </c>
    </row>
    <row r="272" spans="2:10" x14ac:dyDescent="0.25">
      <c r="B272" s="58" t="s">
        <v>1036</v>
      </c>
      <c r="C272" s="58" t="s">
        <v>199</v>
      </c>
      <c r="D272" s="58" t="s">
        <v>55</v>
      </c>
      <c r="E272" s="58" t="s">
        <v>28</v>
      </c>
      <c r="F272" s="59">
        <v>45184</v>
      </c>
      <c r="G272" s="59">
        <v>45184</v>
      </c>
      <c r="H272" s="58">
        <v>1</v>
      </c>
      <c r="I272" s="58">
        <v>1</v>
      </c>
      <c r="J272" s="85">
        <v>1</v>
      </c>
    </row>
    <row r="273" spans="2:10" x14ac:dyDescent="0.25">
      <c r="B273" s="58" t="s">
        <v>1040</v>
      </c>
      <c r="C273" s="58" t="s">
        <v>117</v>
      </c>
      <c r="D273" s="58" t="s">
        <v>55</v>
      </c>
      <c r="E273" s="58" t="s">
        <v>655</v>
      </c>
      <c r="F273" s="59">
        <v>45185</v>
      </c>
      <c r="G273" s="59">
        <v>45188</v>
      </c>
      <c r="H273" s="58">
        <v>3</v>
      </c>
      <c r="I273" s="58">
        <v>6</v>
      </c>
      <c r="J273" s="85">
        <v>2</v>
      </c>
    </row>
    <row r="274" spans="2:10" x14ac:dyDescent="0.25">
      <c r="B274" s="58" t="s">
        <v>1044</v>
      </c>
      <c r="C274" s="58" t="s">
        <v>164</v>
      </c>
      <c r="D274" s="58" t="s">
        <v>55</v>
      </c>
      <c r="E274" s="58" t="s">
        <v>655</v>
      </c>
      <c r="F274" s="59">
        <v>45186</v>
      </c>
      <c r="G274" s="59">
        <v>45188</v>
      </c>
      <c r="H274" s="58">
        <v>3</v>
      </c>
      <c r="I274" s="58">
        <v>5</v>
      </c>
      <c r="J274" s="85">
        <v>1.6666666666666667</v>
      </c>
    </row>
    <row r="275" spans="2:10" x14ac:dyDescent="0.25">
      <c r="B275" s="58" t="s">
        <v>1048</v>
      </c>
      <c r="C275" s="58" t="s">
        <v>192</v>
      </c>
      <c r="D275" s="58" t="s">
        <v>43</v>
      </c>
      <c r="E275" s="58" t="s">
        <v>102</v>
      </c>
      <c r="F275" s="59">
        <v>45187</v>
      </c>
      <c r="G275" s="59">
        <v>45188</v>
      </c>
      <c r="H275" s="58">
        <v>2</v>
      </c>
      <c r="I275" s="58">
        <v>10</v>
      </c>
      <c r="J275" s="58">
        <v>5</v>
      </c>
    </row>
    <row r="276" spans="2:10" x14ac:dyDescent="0.25">
      <c r="B276" s="58" t="s">
        <v>1052</v>
      </c>
      <c r="C276" s="58" t="s">
        <v>76</v>
      </c>
      <c r="D276" s="58" t="s">
        <v>55</v>
      </c>
      <c r="E276" s="58" t="s">
        <v>655</v>
      </c>
      <c r="F276" s="59">
        <v>45188</v>
      </c>
      <c r="G276" s="59">
        <v>45190</v>
      </c>
      <c r="H276" s="58">
        <v>3</v>
      </c>
      <c r="I276" s="58">
        <v>3</v>
      </c>
      <c r="J276" s="58">
        <v>1</v>
      </c>
    </row>
    <row r="277" spans="2:10" x14ac:dyDescent="0.25">
      <c r="B277" s="58" t="s">
        <v>1060</v>
      </c>
      <c r="C277" s="58" t="s">
        <v>105</v>
      </c>
      <c r="D277" s="58" t="s">
        <v>43</v>
      </c>
      <c r="E277" s="58" t="s">
        <v>102</v>
      </c>
      <c r="F277" s="59">
        <v>45189</v>
      </c>
      <c r="G277" s="59">
        <v>45189</v>
      </c>
      <c r="H277" s="58">
        <v>1</v>
      </c>
      <c r="I277" s="58">
        <v>1</v>
      </c>
      <c r="J277" s="85">
        <v>1</v>
      </c>
    </row>
    <row r="278" spans="2:10" x14ac:dyDescent="0.25">
      <c r="B278" s="58" t="s">
        <v>1066</v>
      </c>
      <c r="C278" s="58" t="s">
        <v>76</v>
      </c>
      <c r="D278" s="58" t="s">
        <v>43</v>
      </c>
      <c r="E278" s="58" t="s">
        <v>1064</v>
      </c>
      <c r="F278" s="59">
        <v>45190</v>
      </c>
      <c r="G278" s="59">
        <v>45192</v>
      </c>
      <c r="H278" s="58">
        <v>3</v>
      </c>
      <c r="I278" s="58" t="s">
        <v>399</v>
      </c>
      <c r="J278" s="58" t="s">
        <v>1382</v>
      </c>
    </row>
    <row r="279" spans="2:10" x14ac:dyDescent="0.25">
      <c r="B279" s="58" t="s">
        <v>1072</v>
      </c>
      <c r="C279" s="58" t="s">
        <v>144</v>
      </c>
      <c r="D279" s="58" t="s">
        <v>43</v>
      </c>
      <c r="E279" s="58" t="s">
        <v>1070</v>
      </c>
      <c r="F279" s="59">
        <v>45190</v>
      </c>
      <c r="G279" s="59">
        <v>45201</v>
      </c>
      <c r="H279" s="58">
        <v>10</v>
      </c>
      <c r="I279" s="58">
        <v>10</v>
      </c>
      <c r="J279" s="58">
        <v>1</v>
      </c>
    </row>
    <row r="280" spans="2:10" x14ac:dyDescent="0.25">
      <c r="B280" s="58" t="s">
        <v>1077</v>
      </c>
      <c r="C280" s="58" t="s">
        <v>105</v>
      </c>
      <c r="D280" s="58" t="s">
        <v>43</v>
      </c>
      <c r="E280" s="58" t="s">
        <v>290</v>
      </c>
      <c r="F280" s="59">
        <v>45189</v>
      </c>
      <c r="G280" s="59">
        <v>45194</v>
      </c>
      <c r="H280" s="58">
        <v>5</v>
      </c>
      <c r="I280" s="58">
        <v>4</v>
      </c>
      <c r="J280" s="58">
        <v>0.8</v>
      </c>
    </row>
    <row r="281" spans="2:10" x14ac:dyDescent="0.25">
      <c r="B281" s="58" t="s">
        <v>1082</v>
      </c>
      <c r="C281" s="58" t="s">
        <v>199</v>
      </c>
      <c r="D281" s="58" t="s">
        <v>43</v>
      </c>
      <c r="E281" s="58" t="s">
        <v>290</v>
      </c>
      <c r="F281" s="59">
        <v>45190</v>
      </c>
      <c r="G281" s="59">
        <v>45190</v>
      </c>
      <c r="H281" s="58">
        <v>1</v>
      </c>
      <c r="I281" s="58">
        <v>1</v>
      </c>
      <c r="J281" s="85">
        <v>1</v>
      </c>
    </row>
    <row r="282" spans="2:10" x14ac:dyDescent="0.25">
      <c r="B282" s="58" t="s">
        <v>1090</v>
      </c>
      <c r="C282" s="58" t="s">
        <v>82</v>
      </c>
      <c r="D282" s="58" t="s">
        <v>55</v>
      </c>
      <c r="E282" s="58" t="s">
        <v>527</v>
      </c>
      <c r="F282" s="59">
        <v>45194</v>
      </c>
      <c r="G282" s="59">
        <v>45194</v>
      </c>
      <c r="H282" s="58">
        <v>1</v>
      </c>
      <c r="I282" s="58">
        <v>1</v>
      </c>
      <c r="J282" s="85">
        <v>1</v>
      </c>
    </row>
    <row r="283" spans="2:10" x14ac:dyDescent="0.25">
      <c r="B283" s="58" t="s">
        <v>1094</v>
      </c>
      <c r="C283" s="58" t="s">
        <v>192</v>
      </c>
      <c r="D283" s="58" t="s">
        <v>43</v>
      </c>
      <c r="E283" s="58" t="s">
        <v>138</v>
      </c>
      <c r="F283" s="59">
        <v>45195</v>
      </c>
      <c r="G283" s="59">
        <v>45199</v>
      </c>
      <c r="H283" s="58">
        <v>5</v>
      </c>
      <c r="I283" s="58" t="s">
        <v>399</v>
      </c>
      <c r="J283" s="58" t="s">
        <v>1382</v>
      </c>
    </row>
  </sheetData>
  <conditionalFormatting sqref="J1:J1048576">
    <cfRule type="dataBar" priority="1">
      <dataBar>
        <cfvo type="min"/>
        <cfvo type="max"/>
        <color rgb="FF638EC6"/>
      </dataBar>
      <extLst>
        <ext xmlns:x14="http://schemas.microsoft.com/office/spreadsheetml/2009/9/main" uri="{B025F937-C7B1-47D3-B67F-A62EFF666E3E}">
          <x14:id>{26161A6E-8E2D-4198-BFAF-7ABF8644128F}</x14:id>
        </ext>
      </extLst>
    </cfRule>
  </conditionalFormatting>
  <conditionalFormatting sqref="L6:Y7 K8:Y1048576">
    <cfRule type="expression" dxfId="3" priority="2">
      <formula>AND($B6&lt;&gt;"",OR(WEEKDAY(K$5,2)&gt;6,ISNUMBER(_xlfn.XMATCH(K$5,nFechaDF))))</formula>
    </cfRule>
    <cfRule type="expression" dxfId="2" priority="3">
      <formula>AND($B6&lt;&gt;"",K$5&gt;=$F6,K$5&lt;=$G6,$I6=0)</formula>
    </cfRule>
    <cfRule type="expression" dxfId="1" priority="5">
      <formula>AND($B6&lt;&gt;"",K$5&gt;=$F6,K$5&lt;=WORKDAY.INTL($F6,$I6-1,11,nFechaDF))</formula>
    </cfRule>
    <cfRule type="expression" dxfId="0" priority="6">
      <formula>AND($B6&lt;&gt;"",K$5&gt;=$F6,K$5&lt;=$G6)</formula>
    </cfRule>
  </conditionalFormatting>
  <pageMargins left="0.7" right="0.7" top="0.75" bottom="0.75" header="0.3" footer="0.3"/>
  <pageSetup orientation="portrait" horizontalDpi="4294967292" verticalDpi="0" r:id="rId2"/>
  <drawing r:id="rId3"/>
  <legacyDrawing r:id="rId4"/>
  <mc:AlternateContent xmlns:mc="http://schemas.openxmlformats.org/markup-compatibility/2006">
    <mc:Choice Requires="x14">
      <controls>
        <mc:AlternateContent xmlns:mc="http://schemas.openxmlformats.org/markup-compatibility/2006">
          <mc:Choice Requires="x14">
            <control shapeId="2049" r:id="rId5" name="Scroll Bar 1">
              <controlPr defaultSize="0" autoPict="0">
                <anchor moveWithCells="1">
                  <from>
                    <xdr:col>6</xdr:col>
                    <xdr:colOff>714375</xdr:colOff>
                    <xdr:row>0</xdr:row>
                    <xdr:rowOff>57150</xdr:rowOff>
                  </from>
                  <to>
                    <xdr:col>9</xdr:col>
                    <xdr:colOff>523875</xdr:colOff>
                    <xdr:row>0</xdr:row>
                    <xdr:rowOff>323850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26161A6E-8E2D-4198-BFAF-7ABF8644128F}">
            <x14:dataBar minLength="0" maxLength="100" gradient="0">
              <x14:cfvo type="autoMin"/>
              <x14:cfvo type="autoMax"/>
              <x14:negativeFillColor rgb="FFFF0000"/>
              <x14:axisColor rgb="FF000000"/>
            </x14:dataBar>
          </x14:cfRule>
          <xm:sqref>J1:J1048576</xm:sqref>
        </x14:conditionalFormatting>
      </x14:conditionalFormattings>
    </ext>
    <ext xmlns:x14="http://schemas.microsoft.com/office/spreadsheetml/2009/9/main" uri="{A8765BA9-456A-4dab-B4F3-ACF838C121DE}">
      <x14:slicerList>
        <x14:slicer r:id="rId6"/>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workbookViewId="0">
      <selection activeCell="B21" sqref="B21"/>
    </sheetView>
  </sheetViews>
  <sheetFormatPr baseColWidth="10" defaultColWidth="11.42578125" defaultRowHeight="15" x14ac:dyDescent="0.25"/>
  <sheetData>
    <row r="1" spans="1:5" ht="15.75" thickBot="1" x14ac:dyDescent="0.3">
      <c r="A1" s="2" t="s">
        <v>24</v>
      </c>
      <c r="B1" s="2" t="s">
        <v>25</v>
      </c>
      <c r="D1" s="2" t="s">
        <v>26</v>
      </c>
      <c r="E1" s="2" t="s">
        <v>27</v>
      </c>
    </row>
    <row r="2" spans="1:5" x14ac:dyDescent="0.25">
      <c r="A2" s="1">
        <v>44903</v>
      </c>
      <c r="B2" t="s">
        <v>38</v>
      </c>
      <c r="D2" t="s">
        <v>39</v>
      </c>
      <c r="E2" t="s">
        <v>40</v>
      </c>
    </row>
    <row r="3" spans="1:5" x14ac:dyDescent="0.25">
      <c r="A3" s="1">
        <v>44920</v>
      </c>
      <c r="B3" t="s">
        <v>50</v>
      </c>
      <c r="D3" t="s">
        <v>51</v>
      </c>
      <c r="E3" t="s">
        <v>52</v>
      </c>
    </row>
    <row r="4" spans="1:5" x14ac:dyDescent="0.25">
      <c r="A4" s="1">
        <v>44927</v>
      </c>
      <c r="B4" t="s">
        <v>61</v>
      </c>
      <c r="D4" t="s">
        <v>62</v>
      </c>
      <c r="E4" t="s">
        <v>63</v>
      </c>
    </row>
    <row r="5" spans="1:5" x14ac:dyDescent="0.25">
      <c r="A5" s="1">
        <v>44935</v>
      </c>
      <c r="B5" t="s">
        <v>70</v>
      </c>
      <c r="D5" t="s">
        <v>71</v>
      </c>
      <c r="E5" t="s">
        <v>72</v>
      </c>
    </row>
    <row r="6" spans="1:5" x14ac:dyDescent="0.25">
      <c r="A6" s="1">
        <v>45005</v>
      </c>
      <c r="B6" t="s">
        <v>80</v>
      </c>
    </row>
    <row r="7" spans="1:5" x14ac:dyDescent="0.25">
      <c r="A7" s="1">
        <v>45022</v>
      </c>
      <c r="B7" t="s">
        <v>86</v>
      </c>
    </row>
    <row r="8" spans="1:5" x14ac:dyDescent="0.25">
      <c r="A8" s="1">
        <v>45023</v>
      </c>
      <c r="B8" t="s">
        <v>93</v>
      </c>
    </row>
    <row r="9" spans="1:5" x14ac:dyDescent="0.25">
      <c r="A9" s="1">
        <v>45047</v>
      </c>
      <c r="B9" t="s">
        <v>101</v>
      </c>
    </row>
    <row r="10" spans="1:5" x14ac:dyDescent="0.25">
      <c r="A10" s="1">
        <v>45068</v>
      </c>
      <c r="B10" t="s">
        <v>108</v>
      </c>
    </row>
    <row r="11" spans="1:5" x14ac:dyDescent="0.25">
      <c r="A11" s="1">
        <v>45089</v>
      </c>
      <c r="B11" t="s">
        <v>116</v>
      </c>
    </row>
    <row r="12" spans="1:5" x14ac:dyDescent="0.25">
      <c r="A12" s="1">
        <v>45096</v>
      </c>
      <c r="B12" t="s">
        <v>122</v>
      </c>
    </row>
    <row r="13" spans="1:5" x14ac:dyDescent="0.25">
      <c r="A13" s="1">
        <v>45110</v>
      </c>
      <c r="B13" t="s">
        <v>129</v>
      </c>
    </row>
    <row r="14" spans="1:5" x14ac:dyDescent="0.25">
      <c r="A14" s="1">
        <v>45127</v>
      </c>
      <c r="B14" t="s">
        <v>137</v>
      </c>
    </row>
    <row r="15" spans="1:5" x14ac:dyDescent="0.25">
      <c r="A15" s="1">
        <v>45145</v>
      </c>
      <c r="B15" t="s">
        <v>143</v>
      </c>
    </row>
    <row r="16" spans="1:5" x14ac:dyDescent="0.25">
      <c r="A16" s="1">
        <v>45159</v>
      </c>
      <c r="B16" t="s">
        <v>151</v>
      </c>
    </row>
    <row r="17" spans="1:2" x14ac:dyDescent="0.25">
      <c r="A17" s="1">
        <v>45215</v>
      </c>
      <c r="B17" t="s">
        <v>158</v>
      </c>
    </row>
    <row r="18" spans="1:2" x14ac:dyDescent="0.25">
      <c r="A18" s="1">
        <v>45236</v>
      </c>
      <c r="B18" t="s">
        <v>163</v>
      </c>
    </row>
    <row r="19" spans="1:2" x14ac:dyDescent="0.25">
      <c r="A19" s="1">
        <v>45243</v>
      </c>
      <c r="B19" t="s">
        <v>169</v>
      </c>
    </row>
    <row r="20" spans="1:2" x14ac:dyDescent="0.25">
      <c r="A20" s="1">
        <v>45268</v>
      </c>
      <c r="B20" t="s">
        <v>38</v>
      </c>
    </row>
    <row r="21" spans="1:2" x14ac:dyDescent="0.25">
      <c r="A21" s="1">
        <v>45285</v>
      </c>
      <c r="B21" t="s">
        <v>50</v>
      </c>
    </row>
    <row r="23" spans="1:2" x14ac:dyDescent="0.25">
      <c r="A23" s="3" t="s">
        <v>1383</v>
      </c>
    </row>
    <row r="24" spans="1:2" x14ac:dyDescent="0.25">
      <c r="A24" s="3" t="s">
        <v>1384</v>
      </c>
    </row>
    <row r="25" spans="1:2" x14ac:dyDescent="0.25">
      <c r="A25" s="3" t="s">
        <v>1385</v>
      </c>
    </row>
    <row r="26" spans="1:2" x14ac:dyDescent="0.25">
      <c r="A26" s="3" t="s">
        <v>1386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BASE DE DATOS</vt:lpstr>
      <vt:lpstr>GANTT INTERACTIVO</vt:lpstr>
      <vt:lpstr>Días festivos</vt:lpstr>
      <vt:lpstr>nFechaDF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Andrés Rojas Moncada</dc:creator>
  <cp:keywords/>
  <dc:description/>
  <cp:lastModifiedBy>Jhonattan Eduardo Niño</cp:lastModifiedBy>
  <cp:revision/>
  <dcterms:created xsi:type="dcterms:W3CDTF">2022-12-05T14:00:25Z</dcterms:created>
  <dcterms:modified xsi:type="dcterms:W3CDTF">2024-09-19T16:08:16Z</dcterms:modified>
  <cp:category/>
  <cp:contentStatus/>
</cp:coreProperties>
</file>